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fana\Documents\Alternatif Skripsi\Yudisium\"/>
    </mc:Choice>
  </mc:AlternateContent>
  <xr:revisionPtr revIDLastSave="0" documentId="13_ncr:1_{5BB6F787-904B-464D-8434-DE77A74798C7}" xr6:coauthVersionLast="47" xr6:coauthVersionMax="47" xr10:uidLastSave="{00000000-0000-0000-0000-000000000000}"/>
  <bookViews>
    <workbookView xWindow="-110" yWindow="-110" windowWidth="19420" windowHeight="10300" tabRatio="782" activeTab="4" xr2:uid="{1D228B97-8F87-4AE8-9B4B-27123960F7E0}"/>
  </bookViews>
  <sheets>
    <sheet name="Orlep Tekstur" sheetId="14" r:id="rId1"/>
    <sheet name="Orlep Rasa" sheetId="15" r:id="rId2"/>
    <sheet name="Orlep Warna" sheetId="16" r:id="rId3"/>
    <sheet name="Orlep Aroma" sheetId="17" r:id="rId4"/>
    <sheet name="Perlakuan Terbaik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6" l="1"/>
  <c r="K9" i="12" l="1"/>
  <c r="J9" i="12"/>
  <c r="K8" i="12"/>
  <c r="J8" i="12"/>
  <c r="L8" i="12" s="1"/>
  <c r="K7" i="12"/>
  <c r="J7" i="12"/>
  <c r="K6" i="12"/>
  <c r="J6" i="12"/>
  <c r="L6" i="12" s="1"/>
  <c r="L7" i="12" l="1"/>
  <c r="L9" i="12"/>
  <c r="O19" i="12" s="1"/>
  <c r="G16" i="12"/>
  <c r="I16" i="12"/>
  <c r="K16" i="12"/>
  <c r="M16" i="12"/>
  <c r="O16" i="12"/>
  <c r="Q16" i="12"/>
  <c r="G17" i="12"/>
  <c r="I17" i="12"/>
  <c r="K17" i="12"/>
  <c r="M17" i="12"/>
  <c r="O17" i="12"/>
  <c r="Q17" i="12"/>
  <c r="G18" i="12"/>
  <c r="I18" i="12"/>
  <c r="K18" i="12"/>
  <c r="M18" i="12"/>
  <c r="O18" i="12"/>
  <c r="Q18" i="12"/>
  <c r="G19" i="12"/>
  <c r="I19" i="12"/>
  <c r="K19" i="12"/>
  <c r="M19" i="12"/>
  <c r="Q19" i="12"/>
  <c r="E16" i="12"/>
  <c r="E17" i="12"/>
  <c r="E18" i="12"/>
  <c r="E19" i="12"/>
  <c r="C20" i="12" l="1"/>
  <c r="D16" i="12" l="1"/>
  <c r="D19" i="12"/>
  <c r="D18" i="12"/>
  <c r="D17" i="12"/>
  <c r="L16" i="12" l="1"/>
  <c r="P16" i="12"/>
  <c r="H16" i="12"/>
  <c r="R16" i="12"/>
  <c r="J16" i="12"/>
  <c r="N16" i="12"/>
  <c r="F16" i="12"/>
  <c r="R19" i="12"/>
  <c r="J19" i="12"/>
  <c r="L19" i="12"/>
  <c r="N19" i="12"/>
  <c r="F19" i="12"/>
  <c r="H19" i="12"/>
  <c r="P19" i="12"/>
  <c r="F17" i="12"/>
  <c r="H17" i="12"/>
  <c r="P17" i="12"/>
  <c r="J17" i="12"/>
  <c r="R17" i="12"/>
  <c r="L17" i="12"/>
  <c r="N17" i="12"/>
  <c r="P18" i="12"/>
  <c r="H18" i="12"/>
  <c r="R18" i="12"/>
  <c r="N18" i="12"/>
  <c r="L18" i="12"/>
  <c r="J18" i="12"/>
  <c r="F18" i="12"/>
  <c r="J4" i="17"/>
  <c r="J5" i="17"/>
  <c r="T5" i="17"/>
  <c r="J6" i="17"/>
  <c r="T6" i="17"/>
  <c r="J7" i="17"/>
  <c r="T7" i="17"/>
  <c r="J8" i="17"/>
  <c r="T8" i="17"/>
  <c r="J9" i="17"/>
  <c r="T9" i="17"/>
  <c r="J10" i="17"/>
  <c r="T10" i="17"/>
  <c r="J11" i="17"/>
  <c r="T11" i="17"/>
  <c r="J12" i="17"/>
  <c r="T12" i="17"/>
  <c r="J13" i="17"/>
  <c r="T13" i="17"/>
  <c r="J14" i="17"/>
  <c r="T14" i="17"/>
  <c r="J15" i="17"/>
  <c r="T15" i="17"/>
  <c r="J16" i="17"/>
  <c r="T16" i="17"/>
  <c r="J17" i="17"/>
  <c r="T17" i="17"/>
  <c r="J18" i="17"/>
  <c r="T18" i="17"/>
  <c r="J19" i="17"/>
  <c r="T19" i="17"/>
  <c r="J20" i="17"/>
  <c r="T20" i="17"/>
  <c r="J21" i="17"/>
  <c r="T21" i="17"/>
  <c r="J22" i="17"/>
  <c r="T22" i="17"/>
  <c r="J23" i="17"/>
  <c r="T23" i="17"/>
  <c r="J24" i="17"/>
  <c r="T24" i="17"/>
  <c r="J25" i="17"/>
  <c r="T25" i="17"/>
  <c r="J26" i="17"/>
  <c r="T26" i="17"/>
  <c r="J27" i="17"/>
  <c r="T27" i="17"/>
  <c r="J28" i="17"/>
  <c r="T28" i="17"/>
  <c r="J29" i="17"/>
  <c r="T29" i="17"/>
  <c r="J30" i="17"/>
  <c r="T30" i="17"/>
  <c r="J31" i="17"/>
  <c r="T31" i="17"/>
  <c r="J32" i="17"/>
  <c r="T32" i="17"/>
  <c r="J33" i="17"/>
  <c r="T33" i="17"/>
  <c r="C34" i="17"/>
  <c r="D34" i="17"/>
  <c r="E34" i="17"/>
  <c r="F34" i="17"/>
  <c r="G34" i="17"/>
  <c r="H34" i="17"/>
  <c r="I34" i="17"/>
  <c r="T34" i="17"/>
  <c r="C35" i="17"/>
  <c r="L44" i="17" s="1"/>
  <c r="D35" i="17"/>
  <c r="L45" i="17" s="1"/>
  <c r="E35" i="17"/>
  <c r="L46" i="17" s="1"/>
  <c r="F35" i="17"/>
  <c r="L47" i="17" s="1"/>
  <c r="G35" i="17"/>
  <c r="L48" i="17" s="1"/>
  <c r="H35" i="17"/>
  <c r="I35" i="17"/>
  <c r="M35" i="17"/>
  <c r="N35" i="17"/>
  <c r="O35" i="17"/>
  <c r="M46" i="17" s="1"/>
  <c r="P35" i="17"/>
  <c r="M47" i="17" s="1"/>
  <c r="Q35" i="17"/>
  <c r="M48" i="17" s="1"/>
  <c r="R35" i="17"/>
  <c r="S35" i="17"/>
  <c r="M36" i="17"/>
  <c r="N36" i="17"/>
  <c r="O36" i="17"/>
  <c r="P36" i="17"/>
  <c r="Q36" i="17"/>
  <c r="R36" i="17"/>
  <c r="S36" i="17"/>
  <c r="C44" i="17"/>
  <c r="M44" i="17"/>
  <c r="M45" i="17"/>
  <c r="L49" i="17"/>
  <c r="M49" i="17"/>
  <c r="L50" i="17"/>
  <c r="M50" i="17"/>
  <c r="L53" i="17"/>
  <c r="M65" i="17"/>
  <c r="M66" i="17"/>
  <c r="M67" i="17"/>
  <c r="K69" i="17"/>
  <c r="M68" i="17" s="1"/>
  <c r="J4" i="16"/>
  <c r="J5" i="16"/>
  <c r="T5" i="16"/>
  <c r="J6" i="16"/>
  <c r="T6" i="16"/>
  <c r="J7" i="16"/>
  <c r="T7" i="16"/>
  <c r="J8" i="16"/>
  <c r="T8" i="16"/>
  <c r="J9" i="16"/>
  <c r="T9" i="16"/>
  <c r="J10" i="16"/>
  <c r="T10" i="16"/>
  <c r="J11" i="16"/>
  <c r="T11" i="16"/>
  <c r="J12" i="16"/>
  <c r="T12" i="16"/>
  <c r="J13" i="16"/>
  <c r="T13" i="16"/>
  <c r="J14" i="16"/>
  <c r="T14" i="16"/>
  <c r="J15" i="16"/>
  <c r="T15" i="16"/>
  <c r="J16" i="16"/>
  <c r="T16" i="16"/>
  <c r="J17" i="16"/>
  <c r="T17" i="16"/>
  <c r="J18" i="16"/>
  <c r="T18" i="16"/>
  <c r="J19" i="16"/>
  <c r="T19" i="16"/>
  <c r="J20" i="16"/>
  <c r="T20" i="16"/>
  <c r="J21" i="16"/>
  <c r="T21" i="16"/>
  <c r="J22" i="16"/>
  <c r="T22" i="16"/>
  <c r="J23" i="16"/>
  <c r="T23" i="16"/>
  <c r="J24" i="16"/>
  <c r="T24" i="16"/>
  <c r="J25" i="16"/>
  <c r="T25" i="16"/>
  <c r="J26" i="16"/>
  <c r="T26" i="16"/>
  <c r="J27" i="16"/>
  <c r="T27" i="16"/>
  <c r="J28" i="16"/>
  <c r="T28" i="16"/>
  <c r="J29" i="16"/>
  <c r="T29" i="16"/>
  <c r="J30" i="16"/>
  <c r="T30" i="16"/>
  <c r="J31" i="16"/>
  <c r="T31" i="16"/>
  <c r="J32" i="16"/>
  <c r="T32" i="16"/>
  <c r="J33" i="16"/>
  <c r="T33" i="16"/>
  <c r="C34" i="16"/>
  <c r="D34" i="16"/>
  <c r="E34" i="16"/>
  <c r="F34" i="16"/>
  <c r="G34" i="16"/>
  <c r="H34" i="16"/>
  <c r="I34" i="16"/>
  <c r="J34" i="16"/>
  <c r="T34" i="16"/>
  <c r="C35" i="16"/>
  <c r="L44" i="16" s="1"/>
  <c r="D35" i="16"/>
  <c r="E35" i="16"/>
  <c r="F35" i="16"/>
  <c r="G35" i="16"/>
  <c r="L48" i="16" s="1"/>
  <c r="H35" i="16"/>
  <c r="L49" i="16" s="1"/>
  <c r="I35" i="16"/>
  <c r="L50" i="16" s="1"/>
  <c r="M35" i="16"/>
  <c r="N35" i="16"/>
  <c r="O35" i="16"/>
  <c r="P35" i="16"/>
  <c r="Q35" i="16"/>
  <c r="M48" i="16" s="1"/>
  <c r="R35" i="16"/>
  <c r="M49" i="16" s="1"/>
  <c r="S35" i="16"/>
  <c r="M50" i="16" s="1"/>
  <c r="M36" i="16"/>
  <c r="N36" i="16"/>
  <c r="O36" i="16"/>
  <c r="P36" i="16"/>
  <c r="Q36" i="16"/>
  <c r="R36" i="16"/>
  <c r="S36" i="16"/>
  <c r="C44" i="16"/>
  <c r="M44" i="16"/>
  <c r="L45" i="16"/>
  <c r="M45" i="16"/>
  <c r="L46" i="16"/>
  <c r="M46" i="16"/>
  <c r="L47" i="16"/>
  <c r="M47" i="16"/>
  <c r="L53" i="16"/>
  <c r="M62" i="16"/>
  <c r="K69" i="16"/>
  <c r="M63" i="16" s="1"/>
  <c r="J4" i="15"/>
  <c r="J5" i="15"/>
  <c r="T5" i="15"/>
  <c r="J6" i="15"/>
  <c r="J34" i="15" s="1"/>
  <c r="T6" i="15"/>
  <c r="J7" i="15"/>
  <c r="T7" i="15"/>
  <c r="J8" i="15"/>
  <c r="T8" i="15"/>
  <c r="J9" i="15"/>
  <c r="T9" i="15"/>
  <c r="J10" i="15"/>
  <c r="T10" i="15"/>
  <c r="J11" i="15"/>
  <c r="T11" i="15"/>
  <c r="J12" i="15"/>
  <c r="T12" i="15"/>
  <c r="J13" i="15"/>
  <c r="T13" i="15"/>
  <c r="J14" i="15"/>
  <c r="T14" i="15"/>
  <c r="J15" i="15"/>
  <c r="T15" i="15"/>
  <c r="J16" i="15"/>
  <c r="T16" i="15"/>
  <c r="J17" i="15"/>
  <c r="T17" i="15"/>
  <c r="J18" i="15"/>
  <c r="T18" i="15"/>
  <c r="J19" i="15"/>
  <c r="T19" i="15"/>
  <c r="J20" i="15"/>
  <c r="T20" i="15"/>
  <c r="J21" i="15"/>
  <c r="T21" i="15"/>
  <c r="J22" i="15"/>
  <c r="T22" i="15"/>
  <c r="J23" i="15"/>
  <c r="T23" i="15"/>
  <c r="J24" i="15"/>
  <c r="T24" i="15"/>
  <c r="J25" i="15"/>
  <c r="T25" i="15"/>
  <c r="J26" i="15"/>
  <c r="T26" i="15"/>
  <c r="J27" i="15"/>
  <c r="T27" i="15"/>
  <c r="J28" i="15"/>
  <c r="T28" i="15"/>
  <c r="J29" i="15"/>
  <c r="T29" i="15"/>
  <c r="J30" i="15"/>
  <c r="T30" i="15"/>
  <c r="J31" i="15"/>
  <c r="T31" i="15"/>
  <c r="J32" i="15"/>
  <c r="T32" i="15"/>
  <c r="J33" i="15"/>
  <c r="T33" i="15"/>
  <c r="C34" i="15"/>
  <c r="D34" i="15"/>
  <c r="E34" i="15"/>
  <c r="F34" i="15"/>
  <c r="G34" i="15"/>
  <c r="H34" i="15"/>
  <c r="I34" i="15"/>
  <c r="T34" i="15"/>
  <c r="C35" i="15"/>
  <c r="L44" i="15" s="1"/>
  <c r="D35" i="15"/>
  <c r="E35" i="15"/>
  <c r="F35" i="15"/>
  <c r="L47" i="15" s="1"/>
  <c r="G35" i="15"/>
  <c r="H35" i="15"/>
  <c r="I35" i="15"/>
  <c r="M35" i="15"/>
  <c r="C43" i="15" s="1"/>
  <c r="N35" i="15"/>
  <c r="O35" i="15"/>
  <c r="M46" i="15" s="1"/>
  <c r="P35" i="15"/>
  <c r="M47" i="15" s="1"/>
  <c r="Q35" i="15"/>
  <c r="M48" i="15" s="1"/>
  <c r="R35" i="15"/>
  <c r="S35" i="15"/>
  <c r="M36" i="15"/>
  <c r="N36" i="15"/>
  <c r="O36" i="15"/>
  <c r="P36" i="15"/>
  <c r="Q36" i="15"/>
  <c r="R36" i="15"/>
  <c r="S36" i="15"/>
  <c r="C44" i="15"/>
  <c r="M44" i="15"/>
  <c r="L45" i="15"/>
  <c r="M45" i="15"/>
  <c r="L46" i="15"/>
  <c r="L48" i="15"/>
  <c r="L49" i="15"/>
  <c r="M49" i="15"/>
  <c r="L50" i="15"/>
  <c r="M50" i="15"/>
  <c r="L53" i="15"/>
  <c r="M62" i="15"/>
  <c r="M63" i="15"/>
  <c r="M64" i="15"/>
  <c r="M65" i="15"/>
  <c r="M66" i="15"/>
  <c r="M67" i="15"/>
  <c r="K69" i="15"/>
  <c r="M68" i="15" s="1"/>
  <c r="J4" i="14"/>
  <c r="J5" i="14"/>
  <c r="T5" i="14"/>
  <c r="J6" i="14"/>
  <c r="T6" i="14"/>
  <c r="J7" i="14"/>
  <c r="T7" i="14"/>
  <c r="J8" i="14"/>
  <c r="T8" i="14"/>
  <c r="J9" i="14"/>
  <c r="T9" i="14"/>
  <c r="J10" i="14"/>
  <c r="T10" i="14"/>
  <c r="J11" i="14"/>
  <c r="T11" i="14"/>
  <c r="J12" i="14"/>
  <c r="T12" i="14"/>
  <c r="J13" i="14"/>
  <c r="T13" i="14"/>
  <c r="J14" i="14"/>
  <c r="T14" i="14"/>
  <c r="J15" i="14"/>
  <c r="T15" i="14"/>
  <c r="J16" i="14"/>
  <c r="T16" i="14"/>
  <c r="J17" i="14"/>
  <c r="T17" i="14"/>
  <c r="J18" i="14"/>
  <c r="T18" i="14"/>
  <c r="J19" i="14"/>
  <c r="T19" i="14"/>
  <c r="J20" i="14"/>
  <c r="T20" i="14"/>
  <c r="J21" i="14"/>
  <c r="T21" i="14"/>
  <c r="J22" i="14"/>
  <c r="T22" i="14"/>
  <c r="J23" i="14"/>
  <c r="T23" i="14"/>
  <c r="J24" i="14"/>
  <c r="T24" i="14"/>
  <c r="J25" i="14"/>
  <c r="T25" i="14"/>
  <c r="J26" i="14"/>
  <c r="T26" i="14"/>
  <c r="J27" i="14"/>
  <c r="T27" i="14"/>
  <c r="J28" i="14"/>
  <c r="T28" i="14"/>
  <c r="J29" i="14"/>
  <c r="T29" i="14"/>
  <c r="J30" i="14"/>
  <c r="T30" i="14"/>
  <c r="J31" i="14"/>
  <c r="T31" i="14"/>
  <c r="J32" i="14"/>
  <c r="T32" i="14"/>
  <c r="J33" i="14"/>
  <c r="T33" i="14"/>
  <c r="C34" i="14"/>
  <c r="D34" i="14"/>
  <c r="E34" i="14"/>
  <c r="F34" i="14"/>
  <c r="G34" i="14"/>
  <c r="H34" i="14"/>
  <c r="I34" i="14"/>
  <c r="T34" i="14"/>
  <c r="C35" i="14"/>
  <c r="L44" i="14" s="1"/>
  <c r="D35" i="14"/>
  <c r="L45" i="14" s="1"/>
  <c r="E35" i="14"/>
  <c r="L46" i="14" s="1"/>
  <c r="F35" i="14"/>
  <c r="L47" i="14" s="1"/>
  <c r="G35" i="14"/>
  <c r="H35" i="14"/>
  <c r="I35" i="14"/>
  <c r="L50" i="14" s="1"/>
  <c r="M35" i="14"/>
  <c r="N35" i="14"/>
  <c r="M45" i="14" s="1"/>
  <c r="O35" i="14"/>
  <c r="M46" i="14" s="1"/>
  <c r="P35" i="14"/>
  <c r="M47" i="14" s="1"/>
  <c r="Q35" i="14"/>
  <c r="M48" i="14" s="1"/>
  <c r="R35" i="14"/>
  <c r="S35" i="14"/>
  <c r="M36" i="14"/>
  <c r="N36" i="14"/>
  <c r="O36" i="14"/>
  <c r="P36" i="14"/>
  <c r="Q36" i="14"/>
  <c r="R36" i="14"/>
  <c r="S36" i="14"/>
  <c r="C44" i="14"/>
  <c r="L48" i="14"/>
  <c r="L49" i="14"/>
  <c r="M49" i="14"/>
  <c r="M50" i="14"/>
  <c r="L51" i="14"/>
  <c r="K67" i="14" s="1"/>
  <c r="M66" i="14" l="1"/>
  <c r="M64" i="14"/>
  <c r="M65" i="14"/>
  <c r="M61" i="14"/>
  <c r="M62" i="14"/>
  <c r="M63" i="14"/>
  <c r="M60" i="14"/>
  <c r="J34" i="14"/>
  <c r="C43" i="14"/>
  <c r="M44" i="14"/>
  <c r="M63" i="17"/>
  <c r="M64" i="17"/>
  <c r="C43" i="17"/>
  <c r="J34" i="17"/>
  <c r="M62" i="17"/>
  <c r="M68" i="16"/>
  <c r="M67" i="16"/>
  <c r="M66" i="16"/>
  <c r="M65" i="16"/>
  <c r="M64" i="16"/>
  <c r="N20" i="12" l="1"/>
  <c r="J20" i="12"/>
  <c r="P20" i="12"/>
  <c r="H20" i="12"/>
  <c r="F20" i="12"/>
  <c r="R20" i="12"/>
  <c r="L20" i="12"/>
</calcChain>
</file>

<file path=xl/sharedStrings.xml><?xml version="1.0" encoding="utf-8"?>
<sst xmlns="http://schemas.openxmlformats.org/spreadsheetml/2006/main" count="260" uniqueCount="48">
  <si>
    <t>PG1</t>
  </si>
  <si>
    <t>PG2</t>
  </si>
  <si>
    <t>PG3</t>
  </si>
  <si>
    <t>PG4</t>
  </si>
  <si>
    <t>PG5</t>
  </si>
  <si>
    <t>PG6</t>
  </si>
  <si>
    <t>PG7</t>
  </si>
  <si>
    <t>Total</t>
  </si>
  <si>
    <t>PERLAKUAN</t>
  </si>
  <si>
    <t>TOTAL</t>
  </si>
  <si>
    <t>Rata-Rata</t>
  </si>
  <si>
    <t>**</t>
  </si>
  <si>
    <t>Parameter</t>
  </si>
  <si>
    <t>Nilai Perlakuan</t>
  </si>
  <si>
    <t>Nilai Terbaik</t>
  </si>
  <si>
    <t>Nilai Terjelek</t>
  </si>
  <si>
    <t>Selisih</t>
  </si>
  <si>
    <t>Organoleptik Aroma</t>
  </si>
  <si>
    <t>Organoleptik Rasa</t>
  </si>
  <si>
    <t>Organoleptik Warna</t>
  </si>
  <si>
    <t>Organoleptik Tekstur</t>
  </si>
  <si>
    <t>Bobot Parameter</t>
  </si>
  <si>
    <t>Bobot Normal</t>
  </si>
  <si>
    <t>Nilai Efektif</t>
  </si>
  <si>
    <t>Nilai Normal</t>
  </si>
  <si>
    <t>PANELIS</t>
  </si>
  <si>
    <t>KODE SAMPEL</t>
  </si>
  <si>
    <t>TITIK KRITIS</t>
  </si>
  <si>
    <t>G30% P70%</t>
  </si>
  <si>
    <t>G40% P60%</t>
  </si>
  <si>
    <t>G50% P50%</t>
  </si>
  <si>
    <t>G60% P40%</t>
  </si>
  <si>
    <t>G70% P30%</t>
  </si>
  <si>
    <t>G80% P20%</t>
  </si>
  <si>
    <t>G90% P10%</t>
  </si>
  <si>
    <t>NOTASI</t>
  </si>
  <si>
    <t>TOTAL RANKING</t>
  </si>
  <si>
    <t>RATA-RATA</t>
  </si>
  <si>
    <t>Keterangan : angka-angka yang diikuti oleh huruf yang sama menunjukkan berbeda tidak nyata berdasarkan uji BNJ 5%</t>
  </si>
  <si>
    <t>Titik Kritis</t>
  </si>
  <si>
    <t>Terima H0/Tolak H1 (Tidak nyata)</t>
  </si>
  <si>
    <t>T &lt; X2</t>
  </si>
  <si>
    <t>X2</t>
  </si>
  <si>
    <t>T</t>
  </si>
  <si>
    <t xml:space="preserve">Rerata </t>
  </si>
  <si>
    <t>RANK</t>
  </si>
  <si>
    <t>Kesimpulan</t>
  </si>
  <si>
    <t>Jadi, perlakuan terbaik adalah proporsi tepung ganyong dan kulit pisang kepok pada perlakuan ke-2 (ganyong 80% dan pisang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</si>
</sst>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3" borderId="1" xfId="0" applyFill="1" applyBorder="1"/>
    <xf numFmtId="2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" xfId="0" applyFont="1" applyFill="1" applyBorder="1"/>
    <xf numFmtId="2" fontId="2" fillId="0" borderId="1" xfId="0" applyNumberFormat="1" applyFont="1" applyBorder="1"/>
    <xf numFmtId="2" fontId="2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13" xfId="0" applyFont="1" applyBorder="1"/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/>
    <xf numFmtId="2" fontId="1" fillId="0" borderId="0" xfId="0" applyNumberFormat="1" applyFont="1"/>
    <xf numFmtId="2" fontId="1" fillId="0" borderId="18" xfId="0" applyNumberFormat="1" applyFont="1" applyBorder="1"/>
    <xf numFmtId="0" fontId="2" fillId="0" borderId="19" xfId="0" applyFont="1" applyBorder="1"/>
    <xf numFmtId="0" fontId="2" fillId="0" borderId="18" xfId="0" applyFont="1" applyBorder="1" applyAlignment="1">
      <alignment vertical="center"/>
    </xf>
    <xf numFmtId="0" fontId="1" fillId="0" borderId="16" xfId="0" applyFont="1" applyBorder="1"/>
    <xf numFmtId="0" fontId="1" fillId="0" borderId="0" xfId="0" applyFont="1"/>
    <xf numFmtId="0" fontId="1" fillId="0" borderId="19" xfId="0" applyFont="1" applyBorder="1"/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3" borderId="1" xfId="0" applyFont="1" applyFill="1" applyBorder="1"/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1" xfId="0" applyFont="1" applyBorder="1"/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4" xfId="0" applyFont="1" applyBorder="1"/>
    <xf numFmtId="2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24" xfId="0" applyBorder="1" applyAlignment="1">
      <alignment horizontal="right" wrapText="1"/>
    </xf>
    <xf numFmtId="0" fontId="0" fillId="0" borderId="25" xfId="0" applyBorder="1" applyAlignment="1">
      <alignment horizontal="right" wrapText="1"/>
    </xf>
    <xf numFmtId="0" fontId="0" fillId="3" borderId="24" xfId="0" applyFill="1" applyBorder="1" applyAlignment="1">
      <alignment wrapText="1"/>
    </xf>
    <xf numFmtId="0" fontId="0" fillId="3" borderId="25" xfId="0" applyFill="1" applyBorder="1" applyAlignment="1">
      <alignment wrapText="1"/>
    </xf>
    <xf numFmtId="0" fontId="0" fillId="3" borderId="26" xfId="0" applyFill="1" applyBorder="1" applyAlignment="1">
      <alignment wrapText="1"/>
    </xf>
    <xf numFmtId="0" fontId="2" fillId="0" borderId="0" xfId="0" applyFont="1" applyAlignment="1">
      <alignment wrapText="1"/>
    </xf>
    <xf numFmtId="0" fontId="0" fillId="7" borderId="24" xfId="0" applyFill="1" applyBorder="1" applyAlignment="1">
      <alignment horizontal="right" wrapText="1"/>
    </xf>
    <xf numFmtId="0" fontId="0" fillId="7" borderId="25" xfId="0" applyFill="1" applyBorder="1" applyAlignment="1">
      <alignment horizontal="right" wrapText="1"/>
    </xf>
    <xf numFmtId="0" fontId="2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26" xfId="0" applyBorder="1" applyAlignment="1">
      <alignment horizontal="right" wrapText="1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2" borderId="12" xfId="0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8" borderId="0" xfId="0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1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35</xdr:row>
      <xdr:rowOff>166376</xdr:rowOff>
    </xdr:from>
    <xdr:to>
      <xdr:col>6</xdr:col>
      <xdr:colOff>484585</xdr:colOff>
      <xdr:row>40</xdr:row>
      <xdr:rowOff>32350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B1C96F09-7E7D-4E5C-9800-7007AFD18EA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5163" y="6611626"/>
          <a:ext cx="3667522" cy="786724"/>
        </a:xfrm>
        <a:prstGeom prst="rect">
          <a:avLst/>
        </a:prstGeom>
        <a:solidFill>
          <a:srgbClr val="599BD5"/>
        </a:solidFill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35</xdr:row>
      <xdr:rowOff>166376</xdr:rowOff>
    </xdr:from>
    <xdr:to>
      <xdr:col>6</xdr:col>
      <xdr:colOff>484585</xdr:colOff>
      <xdr:row>40</xdr:row>
      <xdr:rowOff>32350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EC38D9A1-5352-49C7-81C0-4DEC87D0DF4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5163" y="6611626"/>
          <a:ext cx="3667522" cy="786724"/>
        </a:xfrm>
        <a:prstGeom prst="rect">
          <a:avLst/>
        </a:prstGeom>
        <a:solidFill>
          <a:srgbClr val="599BD5"/>
        </a:solidFill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35</xdr:row>
      <xdr:rowOff>166376</xdr:rowOff>
    </xdr:from>
    <xdr:to>
      <xdr:col>6</xdr:col>
      <xdr:colOff>484585</xdr:colOff>
      <xdr:row>40</xdr:row>
      <xdr:rowOff>32350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5CEA6DDE-C2D0-4E3B-B9E8-0D8D1035BB9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5163" y="6611626"/>
          <a:ext cx="3667522" cy="786724"/>
        </a:xfrm>
        <a:prstGeom prst="rect">
          <a:avLst/>
        </a:prstGeom>
        <a:solidFill>
          <a:srgbClr val="599BD5"/>
        </a:solidFill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35</xdr:row>
      <xdr:rowOff>166376</xdr:rowOff>
    </xdr:from>
    <xdr:to>
      <xdr:col>6</xdr:col>
      <xdr:colOff>484585</xdr:colOff>
      <xdr:row>40</xdr:row>
      <xdr:rowOff>32350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B375BA59-0999-4AEF-9A40-A28D38673F0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5163" y="6611626"/>
          <a:ext cx="3667522" cy="786724"/>
        </a:xfrm>
        <a:prstGeom prst="rect">
          <a:avLst/>
        </a:prstGeom>
        <a:solidFill>
          <a:srgbClr val="599BD5"/>
        </a:solidFill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A10D-8628-4B7B-8606-77F84C11BA55}">
  <dimension ref="A2:Y73"/>
  <sheetViews>
    <sheetView topLeftCell="A8" zoomScale="63" zoomScaleNormal="10" workbookViewId="0">
      <selection activeCell="G43" sqref="G43:N53"/>
    </sheetView>
  </sheetViews>
  <sheetFormatPr defaultColWidth="9.1796875" defaultRowHeight="15" x14ac:dyDescent="0.3"/>
  <cols>
    <col min="1" max="1" width="9.1796875" style="8"/>
    <col min="2" max="2" width="11.453125" style="8" customWidth="1"/>
    <col min="3" max="4" width="12.7265625" style="13" customWidth="1"/>
    <col min="5" max="5" width="12.54296875" style="13" customWidth="1"/>
    <col min="6" max="6" width="11.7265625" style="13" customWidth="1"/>
    <col min="7" max="7" width="13.1796875" style="13" customWidth="1"/>
    <col min="8" max="9" width="12.7265625" style="13" customWidth="1"/>
    <col min="10" max="10" width="12.54296875" style="13" customWidth="1"/>
    <col min="11" max="11" width="12.7265625" style="13" customWidth="1"/>
    <col min="12" max="12" width="12.54296875" style="13" customWidth="1"/>
    <col min="13" max="13" width="21.90625" style="8" customWidth="1"/>
    <col min="14" max="14" width="17.54296875" style="8" customWidth="1"/>
    <col min="15" max="15" width="10.36328125" style="8" customWidth="1"/>
    <col min="16" max="16384" width="9.1796875" style="8"/>
  </cols>
  <sheetData>
    <row r="2" spans="2:24" x14ac:dyDescent="0.3">
      <c r="B2" s="98" t="s">
        <v>25</v>
      </c>
      <c r="C2" s="98" t="s">
        <v>26</v>
      </c>
      <c r="D2" s="98"/>
      <c r="E2" s="98"/>
      <c r="F2" s="98"/>
      <c r="G2" s="98"/>
      <c r="H2" s="98"/>
      <c r="I2" s="98"/>
      <c r="J2" s="99"/>
      <c r="N2" s="9" t="s">
        <v>45</v>
      </c>
      <c r="O2" s="34"/>
      <c r="P2" s="34"/>
      <c r="Q2" s="34"/>
      <c r="R2" s="34"/>
      <c r="S2" s="34"/>
      <c r="T2" s="34"/>
      <c r="U2" s="34"/>
      <c r="X2" s="63"/>
    </row>
    <row r="3" spans="2:24" ht="16" thickBot="1" x14ac:dyDescent="0.4">
      <c r="B3" s="98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5" t="s">
        <v>7</v>
      </c>
      <c r="K3" s="29"/>
      <c r="L3" s="7" t="s">
        <v>25</v>
      </c>
      <c r="M3" s="99" t="s">
        <v>8</v>
      </c>
      <c r="N3" s="89"/>
      <c r="O3" s="89"/>
      <c r="P3" s="89"/>
      <c r="Q3" s="89"/>
      <c r="R3" s="89"/>
      <c r="S3" s="89"/>
      <c r="T3" s="89"/>
      <c r="U3" s="89"/>
      <c r="V3" s="13"/>
    </row>
    <row r="4" spans="2:24" ht="16" thickBot="1" x14ac:dyDescent="0.4">
      <c r="B4" s="5">
        <v>1</v>
      </c>
      <c r="C4" s="1">
        <v>3</v>
      </c>
      <c r="D4" s="1">
        <v>3</v>
      </c>
      <c r="E4" s="1">
        <v>3</v>
      </c>
      <c r="F4" s="1">
        <v>4</v>
      </c>
      <c r="G4" s="1">
        <v>3</v>
      </c>
      <c r="H4" s="1">
        <v>4</v>
      </c>
      <c r="I4" s="1">
        <v>4</v>
      </c>
      <c r="J4" s="5">
        <f t="shared" ref="J4:J33" si="0">SUM(C4:I4)</f>
        <v>24</v>
      </c>
      <c r="K4" s="8"/>
      <c r="L4" s="5"/>
      <c r="M4" s="62" t="s">
        <v>0</v>
      </c>
      <c r="N4" s="61" t="s">
        <v>1</v>
      </c>
      <c r="O4" s="61" t="s">
        <v>2</v>
      </c>
      <c r="P4" s="61" t="s">
        <v>3</v>
      </c>
      <c r="Q4" s="61" t="s">
        <v>4</v>
      </c>
      <c r="R4" s="61" t="s">
        <v>5</v>
      </c>
      <c r="S4" s="60" t="s">
        <v>6</v>
      </c>
      <c r="T4" s="5" t="s">
        <v>7</v>
      </c>
    </row>
    <row r="5" spans="2:24" ht="16" thickBot="1" x14ac:dyDescent="0.4">
      <c r="B5" s="5">
        <v>2</v>
      </c>
      <c r="C5" s="1">
        <v>4</v>
      </c>
      <c r="D5" s="1">
        <v>3</v>
      </c>
      <c r="E5" s="1">
        <v>3</v>
      </c>
      <c r="F5" s="1">
        <v>3</v>
      </c>
      <c r="G5" s="1">
        <v>3</v>
      </c>
      <c r="H5" s="1">
        <v>3</v>
      </c>
      <c r="I5" s="1">
        <v>3</v>
      </c>
      <c r="J5" s="5">
        <f t="shared" si="0"/>
        <v>22</v>
      </c>
      <c r="K5" s="8"/>
      <c r="L5" s="5">
        <v>1</v>
      </c>
      <c r="M5" s="59">
        <v>2.5</v>
      </c>
      <c r="N5" s="59">
        <v>2.5</v>
      </c>
      <c r="O5" s="59">
        <v>2.5</v>
      </c>
      <c r="P5" s="59">
        <v>6</v>
      </c>
      <c r="Q5" s="59">
        <v>2.5</v>
      </c>
      <c r="R5" s="59">
        <v>6</v>
      </c>
      <c r="S5" s="58">
        <v>6</v>
      </c>
      <c r="T5" s="5">
        <f t="shared" ref="T5:T34" si="1">SUM(M5:S5)</f>
        <v>28</v>
      </c>
    </row>
    <row r="6" spans="2:24" ht="16" thickBot="1" x14ac:dyDescent="0.4">
      <c r="B6" s="5">
        <v>3</v>
      </c>
      <c r="C6" s="1">
        <v>3</v>
      </c>
      <c r="D6" s="1">
        <v>4</v>
      </c>
      <c r="E6" s="1">
        <v>4</v>
      </c>
      <c r="F6" s="1">
        <v>2</v>
      </c>
      <c r="G6" s="1">
        <v>2</v>
      </c>
      <c r="H6" s="1">
        <v>3</v>
      </c>
      <c r="I6" s="1">
        <v>5</v>
      </c>
      <c r="J6" s="5">
        <f t="shared" si="0"/>
        <v>23</v>
      </c>
      <c r="K6" s="8"/>
      <c r="L6" s="5">
        <v>2</v>
      </c>
      <c r="M6" s="59">
        <v>7</v>
      </c>
      <c r="N6" s="59">
        <v>3.5</v>
      </c>
      <c r="O6" s="59">
        <v>3.5</v>
      </c>
      <c r="P6" s="59">
        <v>3.5</v>
      </c>
      <c r="Q6" s="59">
        <v>3.5</v>
      </c>
      <c r="R6" s="59">
        <v>3.5</v>
      </c>
      <c r="S6" s="58">
        <v>3.5</v>
      </c>
      <c r="T6" s="5">
        <f t="shared" si="1"/>
        <v>28</v>
      </c>
    </row>
    <row r="7" spans="2:24" ht="16" thickBot="1" x14ac:dyDescent="0.4">
      <c r="B7" s="5">
        <v>4</v>
      </c>
      <c r="C7" s="1">
        <v>4</v>
      </c>
      <c r="D7" s="1">
        <v>3</v>
      </c>
      <c r="E7" s="1">
        <v>3</v>
      </c>
      <c r="F7" s="1">
        <v>3</v>
      </c>
      <c r="G7" s="1">
        <v>2</v>
      </c>
      <c r="H7" s="1">
        <v>2</v>
      </c>
      <c r="I7" s="1">
        <v>3</v>
      </c>
      <c r="J7" s="5">
        <f t="shared" si="0"/>
        <v>20</v>
      </c>
      <c r="K7" s="8"/>
      <c r="L7" s="5">
        <v>3</v>
      </c>
      <c r="M7" s="59">
        <v>3.5</v>
      </c>
      <c r="N7" s="59">
        <v>5.5</v>
      </c>
      <c r="O7" s="59">
        <v>5.5</v>
      </c>
      <c r="P7" s="59">
        <v>1.5</v>
      </c>
      <c r="Q7" s="59">
        <v>1.5</v>
      </c>
      <c r="R7" s="59">
        <v>3.5</v>
      </c>
      <c r="S7" s="58">
        <v>7</v>
      </c>
      <c r="T7" s="5">
        <f t="shared" si="1"/>
        <v>28</v>
      </c>
    </row>
    <row r="8" spans="2:24" ht="16" thickBot="1" x14ac:dyDescent="0.4">
      <c r="B8" s="5">
        <v>5</v>
      </c>
      <c r="C8" s="1">
        <v>2</v>
      </c>
      <c r="D8" s="1">
        <v>4</v>
      </c>
      <c r="E8" s="1">
        <v>4</v>
      </c>
      <c r="F8" s="1">
        <v>2</v>
      </c>
      <c r="G8" s="1">
        <v>2</v>
      </c>
      <c r="H8" s="1">
        <v>2</v>
      </c>
      <c r="I8" s="1">
        <v>2</v>
      </c>
      <c r="J8" s="5">
        <f t="shared" si="0"/>
        <v>18</v>
      </c>
      <c r="K8" s="8"/>
      <c r="L8" s="5">
        <v>4</v>
      </c>
      <c r="M8" s="59">
        <v>7</v>
      </c>
      <c r="N8" s="59">
        <v>1.5</v>
      </c>
      <c r="O8" s="59">
        <v>1.5</v>
      </c>
      <c r="P8" s="59">
        <v>1.5</v>
      </c>
      <c r="Q8" s="59">
        <v>4.5</v>
      </c>
      <c r="R8" s="59">
        <v>4.5</v>
      </c>
      <c r="S8" s="58">
        <v>1.5</v>
      </c>
      <c r="T8" s="5">
        <f t="shared" si="1"/>
        <v>22</v>
      </c>
    </row>
    <row r="9" spans="2:24" ht="16" thickBot="1" x14ac:dyDescent="0.4">
      <c r="B9" s="5">
        <v>6</v>
      </c>
      <c r="C9" s="1">
        <v>5</v>
      </c>
      <c r="D9" s="1">
        <v>4</v>
      </c>
      <c r="E9" s="1">
        <v>5</v>
      </c>
      <c r="F9" s="1">
        <v>4</v>
      </c>
      <c r="G9" s="1">
        <v>5</v>
      </c>
      <c r="H9" s="1">
        <v>3</v>
      </c>
      <c r="I9" s="1">
        <v>4</v>
      </c>
      <c r="J9" s="5">
        <f t="shared" si="0"/>
        <v>30</v>
      </c>
      <c r="K9" s="8"/>
      <c r="L9" s="5">
        <v>5</v>
      </c>
      <c r="M9" s="59">
        <v>3</v>
      </c>
      <c r="N9" s="59">
        <v>6.5</v>
      </c>
      <c r="O9" s="59">
        <v>6.5</v>
      </c>
      <c r="P9" s="59">
        <v>3</v>
      </c>
      <c r="Q9" s="59">
        <v>3</v>
      </c>
      <c r="R9" s="59">
        <v>3</v>
      </c>
      <c r="S9" s="58">
        <v>3</v>
      </c>
      <c r="T9" s="5">
        <f t="shared" si="1"/>
        <v>28</v>
      </c>
    </row>
    <row r="10" spans="2:24" ht="16" thickBot="1" x14ac:dyDescent="0.4">
      <c r="B10" s="5">
        <v>7</v>
      </c>
      <c r="C10" s="1">
        <v>5</v>
      </c>
      <c r="D10" s="1">
        <v>5</v>
      </c>
      <c r="E10" s="1">
        <v>5</v>
      </c>
      <c r="F10" s="1">
        <v>5</v>
      </c>
      <c r="G10" s="1">
        <v>4</v>
      </c>
      <c r="H10" s="1">
        <v>5</v>
      </c>
      <c r="I10" s="1">
        <v>4</v>
      </c>
      <c r="J10" s="5">
        <f t="shared" si="0"/>
        <v>33</v>
      </c>
      <c r="K10" s="8"/>
      <c r="L10" s="5">
        <v>6</v>
      </c>
      <c r="M10" s="59">
        <v>6</v>
      </c>
      <c r="N10" s="59">
        <v>3</v>
      </c>
      <c r="O10" s="59">
        <v>6</v>
      </c>
      <c r="P10" s="59">
        <v>3</v>
      </c>
      <c r="Q10" s="59">
        <v>6</v>
      </c>
      <c r="R10" s="59">
        <v>1</v>
      </c>
      <c r="S10" s="58">
        <v>3</v>
      </c>
      <c r="T10" s="5">
        <f t="shared" si="1"/>
        <v>28</v>
      </c>
    </row>
    <row r="11" spans="2:24" ht="16" thickBot="1" x14ac:dyDescent="0.4">
      <c r="B11" s="5">
        <v>8</v>
      </c>
      <c r="C11" s="1">
        <v>4</v>
      </c>
      <c r="D11" s="1">
        <v>4</v>
      </c>
      <c r="E11" s="1">
        <v>4</v>
      </c>
      <c r="F11" s="1">
        <v>4</v>
      </c>
      <c r="G11" s="1">
        <v>4</v>
      </c>
      <c r="H11" s="1">
        <v>3</v>
      </c>
      <c r="I11" s="1">
        <v>3</v>
      </c>
      <c r="J11" s="5">
        <f t="shared" si="0"/>
        <v>26</v>
      </c>
      <c r="K11" s="8"/>
      <c r="L11" s="5">
        <v>7</v>
      </c>
      <c r="M11" s="59">
        <v>5</v>
      </c>
      <c r="N11" s="59">
        <v>5</v>
      </c>
      <c r="O11" s="59">
        <v>5</v>
      </c>
      <c r="P11" s="59">
        <v>5</v>
      </c>
      <c r="Q11" s="59">
        <v>1.5</v>
      </c>
      <c r="R11" s="59">
        <v>5</v>
      </c>
      <c r="S11" s="58">
        <v>1.5</v>
      </c>
      <c r="T11" s="5">
        <f t="shared" si="1"/>
        <v>28</v>
      </c>
    </row>
    <row r="12" spans="2:24" ht="16" thickBot="1" x14ac:dyDescent="0.4">
      <c r="B12" s="5">
        <v>9</v>
      </c>
      <c r="C12" s="1">
        <v>3</v>
      </c>
      <c r="D12" s="1">
        <v>3</v>
      </c>
      <c r="E12" s="1">
        <v>2</v>
      </c>
      <c r="F12" s="1">
        <v>4</v>
      </c>
      <c r="G12" s="1">
        <v>3</v>
      </c>
      <c r="H12" s="1">
        <v>2</v>
      </c>
      <c r="I12" s="1">
        <v>3</v>
      </c>
      <c r="J12" s="5">
        <f t="shared" si="0"/>
        <v>20</v>
      </c>
      <c r="K12" s="8"/>
      <c r="L12" s="5">
        <v>8</v>
      </c>
      <c r="M12" s="59">
        <v>5</v>
      </c>
      <c r="N12" s="59">
        <v>5</v>
      </c>
      <c r="O12" s="59">
        <v>5</v>
      </c>
      <c r="P12" s="59">
        <v>5</v>
      </c>
      <c r="Q12" s="59">
        <v>5</v>
      </c>
      <c r="R12" s="59">
        <v>1.5</v>
      </c>
      <c r="S12" s="58">
        <v>1.5</v>
      </c>
      <c r="T12" s="5">
        <f t="shared" si="1"/>
        <v>28</v>
      </c>
    </row>
    <row r="13" spans="2:24" ht="16" thickBot="1" x14ac:dyDescent="0.4">
      <c r="B13" s="5">
        <v>10</v>
      </c>
      <c r="C13" s="1">
        <v>4</v>
      </c>
      <c r="D13" s="1">
        <v>5</v>
      </c>
      <c r="E13" s="1">
        <v>4</v>
      </c>
      <c r="F13" s="1">
        <v>2</v>
      </c>
      <c r="G13" s="1">
        <v>2</v>
      </c>
      <c r="H13" s="1">
        <v>4</v>
      </c>
      <c r="I13" s="1">
        <v>4</v>
      </c>
      <c r="J13" s="5">
        <f t="shared" si="0"/>
        <v>25</v>
      </c>
      <c r="K13" s="38"/>
      <c r="L13" s="5">
        <v>9</v>
      </c>
      <c r="M13" s="59">
        <v>4.5</v>
      </c>
      <c r="N13" s="59">
        <v>4.5</v>
      </c>
      <c r="O13" s="59">
        <v>1.5</v>
      </c>
      <c r="P13" s="59">
        <v>7</v>
      </c>
      <c r="Q13" s="59">
        <v>4.5</v>
      </c>
      <c r="R13" s="59">
        <v>1.5</v>
      </c>
      <c r="S13" s="58">
        <v>4.5</v>
      </c>
      <c r="T13" s="5">
        <f t="shared" si="1"/>
        <v>28</v>
      </c>
    </row>
    <row r="14" spans="2:24" ht="16" thickBot="1" x14ac:dyDescent="0.4">
      <c r="B14" s="5">
        <v>11</v>
      </c>
      <c r="C14" s="1">
        <v>2</v>
      </c>
      <c r="D14" s="1">
        <v>1</v>
      </c>
      <c r="E14" s="1">
        <v>5</v>
      </c>
      <c r="F14" s="1">
        <v>4</v>
      </c>
      <c r="G14" s="1">
        <v>1</v>
      </c>
      <c r="H14" s="1">
        <v>2</v>
      </c>
      <c r="I14" s="1">
        <v>1</v>
      </c>
      <c r="J14" s="5">
        <f t="shared" si="0"/>
        <v>16</v>
      </c>
      <c r="K14" s="38"/>
      <c r="L14" s="5">
        <v>10</v>
      </c>
      <c r="M14" s="59">
        <v>4.5</v>
      </c>
      <c r="N14" s="59">
        <v>7</v>
      </c>
      <c r="O14" s="59">
        <v>4.5</v>
      </c>
      <c r="P14" s="59">
        <v>1.5</v>
      </c>
      <c r="Q14" s="59">
        <v>1.5</v>
      </c>
      <c r="R14" s="59">
        <v>4.5</v>
      </c>
      <c r="S14" s="58">
        <v>4.5</v>
      </c>
      <c r="T14" s="5">
        <f t="shared" si="1"/>
        <v>28</v>
      </c>
    </row>
    <row r="15" spans="2:24" ht="16" thickBot="1" x14ac:dyDescent="0.4">
      <c r="B15" s="5">
        <v>12</v>
      </c>
      <c r="C15" s="1">
        <v>4</v>
      </c>
      <c r="D15" s="1">
        <v>5</v>
      </c>
      <c r="E15" s="1">
        <v>4</v>
      </c>
      <c r="F15" s="1">
        <v>2</v>
      </c>
      <c r="G15" s="1">
        <v>2</v>
      </c>
      <c r="H15" s="1">
        <v>2</v>
      </c>
      <c r="I15" s="1">
        <v>2</v>
      </c>
      <c r="J15" s="5">
        <f t="shared" si="0"/>
        <v>21</v>
      </c>
      <c r="K15" s="38"/>
      <c r="L15" s="5">
        <v>11</v>
      </c>
      <c r="M15" s="59">
        <v>4.5</v>
      </c>
      <c r="N15" s="59">
        <v>3</v>
      </c>
      <c r="O15" s="59">
        <v>7</v>
      </c>
      <c r="P15" s="59">
        <v>6</v>
      </c>
      <c r="Q15" s="59">
        <v>3</v>
      </c>
      <c r="R15" s="59">
        <v>4.5</v>
      </c>
      <c r="S15" s="58">
        <v>3</v>
      </c>
      <c r="T15" s="5">
        <f t="shared" si="1"/>
        <v>31</v>
      </c>
    </row>
    <row r="16" spans="2:24" ht="16" thickBot="1" x14ac:dyDescent="0.4">
      <c r="B16" s="5">
        <v>13</v>
      </c>
      <c r="C16" s="1">
        <v>4</v>
      </c>
      <c r="D16" s="1">
        <v>4</v>
      </c>
      <c r="E16" s="1">
        <v>2</v>
      </c>
      <c r="F16" s="1">
        <v>2</v>
      </c>
      <c r="G16" s="1">
        <v>4</v>
      </c>
      <c r="H16" s="1">
        <v>3</v>
      </c>
      <c r="I16" s="1">
        <v>3</v>
      </c>
      <c r="J16" s="5">
        <f t="shared" si="0"/>
        <v>22</v>
      </c>
      <c r="K16" s="38"/>
      <c r="L16" s="5">
        <v>12</v>
      </c>
      <c r="M16" s="59">
        <v>5.5</v>
      </c>
      <c r="N16" s="59">
        <v>7</v>
      </c>
      <c r="O16" s="59">
        <v>5.5</v>
      </c>
      <c r="P16" s="59">
        <v>2.5</v>
      </c>
      <c r="Q16" s="59">
        <v>2.5</v>
      </c>
      <c r="R16" s="59">
        <v>2.5</v>
      </c>
      <c r="S16" s="58">
        <v>2.5</v>
      </c>
      <c r="T16" s="5">
        <f t="shared" si="1"/>
        <v>28</v>
      </c>
    </row>
    <row r="17" spans="2:20" ht="16" thickBot="1" x14ac:dyDescent="0.4">
      <c r="B17" s="5">
        <v>14</v>
      </c>
      <c r="C17" s="1">
        <v>4</v>
      </c>
      <c r="D17" s="1">
        <v>2</v>
      </c>
      <c r="E17" s="1">
        <v>2</v>
      </c>
      <c r="F17" s="1">
        <v>4</v>
      </c>
      <c r="G17" s="1">
        <v>1</v>
      </c>
      <c r="H17" s="1">
        <v>2</v>
      </c>
      <c r="I17" s="1">
        <v>4</v>
      </c>
      <c r="J17" s="5">
        <f t="shared" si="0"/>
        <v>19</v>
      </c>
      <c r="K17" s="38"/>
      <c r="L17" s="5">
        <v>13</v>
      </c>
      <c r="M17" s="59">
        <v>6</v>
      </c>
      <c r="N17" s="59">
        <v>6</v>
      </c>
      <c r="O17" s="59">
        <v>1.5</v>
      </c>
      <c r="P17" s="59">
        <v>1.5</v>
      </c>
      <c r="Q17" s="59">
        <v>6</v>
      </c>
      <c r="R17" s="59">
        <v>3.5</v>
      </c>
      <c r="S17" s="58">
        <v>3.5</v>
      </c>
      <c r="T17" s="5">
        <f t="shared" si="1"/>
        <v>28</v>
      </c>
    </row>
    <row r="18" spans="2:20" ht="16" thickBot="1" x14ac:dyDescent="0.4">
      <c r="B18" s="5">
        <v>15</v>
      </c>
      <c r="C18" s="1">
        <v>4</v>
      </c>
      <c r="D18" s="1">
        <v>2</v>
      </c>
      <c r="E18" s="1">
        <v>4</v>
      </c>
      <c r="F18" s="1">
        <v>4</v>
      </c>
      <c r="G18" s="1">
        <v>4</v>
      </c>
      <c r="H18" s="1">
        <v>4</v>
      </c>
      <c r="I18" s="1">
        <v>5</v>
      </c>
      <c r="J18" s="5">
        <f t="shared" si="0"/>
        <v>27</v>
      </c>
      <c r="K18" s="38"/>
      <c r="L18" s="5">
        <v>14</v>
      </c>
      <c r="M18" s="59">
        <v>6</v>
      </c>
      <c r="N18" s="59">
        <v>3</v>
      </c>
      <c r="O18" s="59">
        <v>3</v>
      </c>
      <c r="P18" s="59">
        <v>6</v>
      </c>
      <c r="Q18" s="59">
        <v>1</v>
      </c>
      <c r="R18" s="59">
        <v>3</v>
      </c>
      <c r="S18" s="58">
        <v>6</v>
      </c>
      <c r="T18" s="5">
        <f t="shared" si="1"/>
        <v>28</v>
      </c>
    </row>
    <row r="19" spans="2:20" ht="16" thickBot="1" x14ac:dyDescent="0.4">
      <c r="B19" s="5">
        <v>16</v>
      </c>
      <c r="C19" s="1">
        <v>4</v>
      </c>
      <c r="D19" s="1">
        <v>5</v>
      </c>
      <c r="E19" s="1">
        <v>5</v>
      </c>
      <c r="F19" s="1">
        <v>4</v>
      </c>
      <c r="G19" s="1">
        <v>5</v>
      </c>
      <c r="H19" s="1">
        <v>5</v>
      </c>
      <c r="I19" s="1">
        <v>4</v>
      </c>
      <c r="J19" s="5">
        <f t="shared" si="0"/>
        <v>32</v>
      </c>
      <c r="K19" s="38"/>
      <c r="L19" s="5">
        <v>15</v>
      </c>
      <c r="M19" s="59">
        <v>5</v>
      </c>
      <c r="N19" s="59">
        <v>1</v>
      </c>
      <c r="O19" s="59">
        <v>5</v>
      </c>
      <c r="P19" s="59">
        <v>5</v>
      </c>
      <c r="Q19" s="59">
        <v>5</v>
      </c>
      <c r="R19" s="59">
        <v>5</v>
      </c>
      <c r="S19" s="58">
        <v>7</v>
      </c>
      <c r="T19" s="5">
        <f t="shared" si="1"/>
        <v>33</v>
      </c>
    </row>
    <row r="20" spans="2:20" ht="16" thickBot="1" x14ac:dyDescent="0.4">
      <c r="B20" s="5">
        <v>17</v>
      </c>
      <c r="C20" s="1">
        <v>3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5">
        <f t="shared" si="0"/>
        <v>21</v>
      </c>
      <c r="K20" s="8"/>
      <c r="L20" s="5">
        <v>16</v>
      </c>
      <c r="M20" s="59">
        <v>2</v>
      </c>
      <c r="N20" s="59">
        <v>5.5</v>
      </c>
      <c r="O20" s="59">
        <v>5.5</v>
      </c>
      <c r="P20" s="59">
        <v>2</v>
      </c>
      <c r="Q20" s="59">
        <v>5.5</v>
      </c>
      <c r="R20" s="59">
        <v>5.5</v>
      </c>
      <c r="S20" s="58">
        <v>2</v>
      </c>
      <c r="T20" s="5">
        <f t="shared" si="1"/>
        <v>28</v>
      </c>
    </row>
    <row r="21" spans="2:20" ht="16" thickBot="1" x14ac:dyDescent="0.4">
      <c r="B21" s="5">
        <v>18</v>
      </c>
      <c r="C21" s="1">
        <v>4</v>
      </c>
      <c r="D21" s="1">
        <v>2</v>
      </c>
      <c r="E21" s="1">
        <v>4</v>
      </c>
      <c r="F21" s="1">
        <v>2</v>
      </c>
      <c r="G21" s="1">
        <v>3</v>
      </c>
      <c r="H21" s="1">
        <v>3</v>
      </c>
      <c r="I21" s="1">
        <v>3</v>
      </c>
      <c r="J21" s="5">
        <f t="shared" si="0"/>
        <v>21</v>
      </c>
      <c r="K21" s="8"/>
      <c r="L21" s="5">
        <v>17</v>
      </c>
      <c r="M21" s="59">
        <v>4</v>
      </c>
      <c r="N21" s="59">
        <v>4</v>
      </c>
      <c r="O21" s="59">
        <v>4</v>
      </c>
      <c r="P21" s="59">
        <v>4</v>
      </c>
      <c r="Q21" s="59">
        <v>4</v>
      </c>
      <c r="R21" s="59">
        <v>4</v>
      </c>
      <c r="S21" s="58">
        <v>4</v>
      </c>
      <c r="T21" s="5">
        <f t="shared" si="1"/>
        <v>28</v>
      </c>
    </row>
    <row r="22" spans="2:20" ht="16" thickBot="1" x14ac:dyDescent="0.4">
      <c r="B22" s="5">
        <v>19</v>
      </c>
      <c r="C22" s="1">
        <v>5</v>
      </c>
      <c r="D22" s="1">
        <v>5</v>
      </c>
      <c r="E22" s="1">
        <v>3</v>
      </c>
      <c r="F22" s="1">
        <v>4</v>
      </c>
      <c r="G22" s="1">
        <v>3</v>
      </c>
      <c r="H22" s="1">
        <v>5</v>
      </c>
      <c r="I22" s="1">
        <v>5</v>
      </c>
      <c r="J22" s="5">
        <f t="shared" si="0"/>
        <v>30</v>
      </c>
      <c r="K22" s="8"/>
      <c r="L22" s="5">
        <v>18</v>
      </c>
      <c r="M22" s="59">
        <v>6.5</v>
      </c>
      <c r="N22" s="59">
        <v>1.5</v>
      </c>
      <c r="O22" s="59">
        <v>6.5</v>
      </c>
      <c r="P22" s="59">
        <v>1.5</v>
      </c>
      <c r="Q22" s="59">
        <v>4</v>
      </c>
      <c r="R22" s="59">
        <v>4</v>
      </c>
      <c r="S22" s="58">
        <v>4</v>
      </c>
      <c r="T22" s="5">
        <f t="shared" si="1"/>
        <v>28</v>
      </c>
    </row>
    <row r="23" spans="2:20" ht="16" thickBot="1" x14ac:dyDescent="0.4">
      <c r="B23" s="5">
        <v>20</v>
      </c>
      <c r="C23" s="1">
        <v>4</v>
      </c>
      <c r="D23" s="1">
        <v>4</v>
      </c>
      <c r="E23" s="1">
        <v>3</v>
      </c>
      <c r="F23" s="1">
        <v>2</v>
      </c>
      <c r="G23" s="1">
        <v>3</v>
      </c>
      <c r="H23" s="1">
        <v>3</v>
      </c>
      <c r="I23" s="1">
        <v>2</v>
      </c>
      <c r="J23" s="5">
        <f t="shared" si="0"/>
        <v>21</v>
      </c>
      <c r="K23" s="8"/>
      <c r="L23" s="5">
        <v>19</v>
      </c>
      <c r="M23" s="59">
        <v>5.5</v>
      </c>
      <c r="N23" s="59">
        <v>5.5</v>
      </c>
      <c r="O23" s="59">
        <v>1.5</v>
      </c>
      <c r="P23" s="59">
        <v>3</v>
      </c>
      <c r="Q23" s="59">
        <v>1.5</v>
      </c>
      <c r="R23" s="59">
        <v>5.5</v>
      </c>
      <c r="S23" s="58">
        <v>5.5</v>
      </c>
      <c r="T23" s="5">
        <f t="shared" si="1"/>
        <v>28</v>
      </c>
    </row>
    <row r="24" spans="2:20" ht="16" thickBot="1" x14ac:dyDescent="0.4">
      <c r="B24" s="5">
        <v>21</v>
      </c>
      <c r="C24" s="1">
        <v>4</v>
      </c>
      <c r="D24" s="1">
        <v>3</v>
      </c>
      <c r="E24" s="1">
        <v>1</v>
      </c>
      <c r="F24" s="1">
        <v>1</v>
      </c>
      <c r="G24" s="1">
        <v>3</v>
      </c>
      <c r="H24" s="1">
        <v>1</v>
      </c>
      <c r="I24" s="1">
        <v>2</v>
      </c>
      <c r="J24" s="5">
        <f t="shared" si="0"/>
        <v>15</v>
      </c>
      <c r="K24" s="8"/>
      <c r="L24" s="5">
        <v>20</v>
      </c>
      <c r="M24" s="59">
        <v>6.5</v>
      </c>
      <c r="N24" s="59">
        <v>6.5</v>
      </c>
      <c r="O24" s="59">
        <v>4</v>
      </c>
      <c r="P24" s="59">
        <v>1.5</v>
      </c>
      <c r="Q24" s="59">
        <v>4</v>
      </c>
      <c r="R24" s="59">
        <v>4</v>
      </c>
      <c r="S24" s="58">
        <v>1.5</v>
      </c>
      <c r="T24" s="5">
        <f t="shared" si="1"/>
        <v>28</v>
      </c>
    </row>
    <row r="25" spans="2:20" ht="16" thickBot="1" x14ac:dyDescent="0.4">
      <c r="B25" s="5">
        <v>22</v>
      </c>
      <c r="C25" s="1">
        <v>3</v>
      </c>
      <c r="D25" s="1">
        <v>3</v>
      </c>
      <c r="E25" s="1">
        <v>3</v>
      </c>
      <c r="F25" s="1">
        <v>3</v>
      </c>
      <c r="G25" s="1">
        <v>3</v>
      </c>
      <c r="H25" s="1">
        <v>3</v>
      </c>
      <c r="I25" s="1">
        <v>4</v>
      </c>
      <c r="J25" s="5">
        <f t="shared" si="0"/>
        <v>22</v>
      </c>
      <c r="K25" s="8"/>
      <c r="L25" s="5">
        <v>21</v>
      </c>
      <c r="M25" s="59">
        <v>7</v>
      </c>
      <c r="N25" s="59">
        <v>5.5</v>
      </c>
      <c r="O25" s="59">
        <v>2</v>
      </c>
      <c r="P25" s="59">
        <v>2</v>
      </c>
      <c r="Q25" s="59">
        <v>5.5</v>
      </c>
      <c r="R25" s="59">
        <v>2</v>
      </c>
      <c r="S25" s="58">
        <v>4</v>
      </c>
      <c r="T25" s="5">
        <f t="shared" si="1"/>
        <v>28</v>
      </c>
    </row>
    <row r="26" spans="2:20" ht="16" thickBot="1" x14ac:dyDescent="0.4">
      <c r="B26" s="5">
        <v>23</v>
      </c>
      <c r="C26" s="1">
        <v>3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4</v>
      </c>
      <c r="J26" s="5">
        <f t="shared" si="0"/>
        <v>27</v>
      </c>
      <c r="K26" s="8"/>
      <c r="L26" s="5">
        <v>22</v>
      </c>
      <c r="M26" s="59">
        <v>3.5</v>
      </c>
      <c r="N26" s="59">
        <v>3.5</v>
      </c>
      <c r="O26" s="59">
        <v>3.5</v>
      </c>
      <c r="P26" s="59">
        <v>3.5</v>
      </c>
      <c r="Q26" s="59">
        <v>3.5</v>
      </c>
      <c r="R26" s="59">
        <v>3.5</v>
      </c>
      <c r="S26" s="58">
        <v>7</v>
      </c>
      <c r="T26" s="5">
        <f t="shared" si="1"/>
        <v>28</v>
      </c>
    </row>
    <row r="27" spans="2:20" ht="16" thickBot="1" x14ac:dyDescent="0.4">
      <c r="B27" s="5">
        <v>24</v>
      </c>
      <c r="C27" s="1">
        <v>3</v>
      </c>
      <c r="D27" s="1">
        <v>4</v>
      </c>
      <c r="E27" s="1">
        <v>5</v>
      </c>
      <c r="F27" s="1">
        <v>4</v>
      </c>
      <c r="G27" s="1">
        <v>3</v>
      </c>
      <c r="H27" s="1">
        <v>4</v>
      </c>
      <c r="I27" s="1">
        <v>3</v>
      </c>
      <c r="J27" s="5">
        <f t="shared" si="0"/>
        <v>26</v>
      </c>
      <c r="K27" s="8"/>
      <c r="L27" s="5">
        <v>23</v>
      </c>
      <c r="M27" s="59">
        <v>1</v>
      </c>
      <c r="N27" s="59">
        <v>4.5</v>
      </c>
      <c r="O27" s="59">
        <v>4.5</v>
      </c>
      <c r="P27" s="59">
        <v>4.5</v>
      </c>
      <c r="Q27" s="59">
        <v>4.5</v>
      </c>
      <c r="R27" s="59">
        <v>4.5</v>
      </c>
      <c r="S27" s="58">
        <v>4.5</v>
      </c>
      <c r="T27" s="5">
        <f t="shared" si="1"/>
        <v>28</v>
      </c>
    </row>
    <row r="28" spans="2:20" ht="16" thickBot="1" x14ac:dyDescent="0.4">
      <c r="B28" s="5">
        <v>25</v>
      </c>
      <c r="C28" s="1">
        <v>5</v>
      </c>
      <c r="D28" s="1">
        <v>3</v>
      </c>
      <c r="E28" s="1">
        <v>4</v>
      </c>
      <c r="F28" s="1">
        <v>4</v>
      </c>
      <c r="G28" s="1">
        <v>2</v>
      </c>
      <c r="H28" s="1">
        <v>3</v>
      </c>
      <c r="I28" s="1">
        <v>3</v>
      </c>
      <c r="J28" s="5">
        <f t="shared" si="0"/>
        <v>24</v>
      </c>
      <c r="K28" s="8"/>
      <c r="L28" s="5">
        <v>24</v>
      </c>
      <c r="M28" s="59">
        <v>2</v>
      </c>
      <c r="N28" s="59">
        <v>5</v>
      </c>
      <c r="O28" s="59">
        <v>7</v>
      </c>
      <c r="P28" s="59">
        <v>5</v>
      </c>
      <c r="Q28" s="59">
        <v>2</v>
      </c>
      <c r="R28" s="59">
        <v>5</v>
      </c>
      <c r="S28" s="58">
        <v>2</v>
      </c>
      <c r="T28" s="5">
        <f t="shared" si="1"/>
        <v>28</v>
      </c>
    </row>
    <row r="29" spans="2:20" ht="16" thickBot="1" x14ac:dyDescent="0.4">
      <c r="B29" s="5">
        <v>26</v>
      </c>
      <c r="C29" s="1">
        <v>2</v>
      </c>
      <c r="D29" s="1">
        <v>3</v>
      </c>
      <c r="E29" s="1">
        <v>2</v>
      </c>
      <c r="F29" s="1">
        <v>1</v>
      </c>
      <c r="G29" s="1">
        <v>2</v>
      </c>
      <c r="H29" s="1">
        <v>2</v>
      </c>
      <c r="I29" s="1">
        <v>3</v>
      </c>
      <c r="J29" s="5">
        <f t="shared" si="0"/>
        <v>15</v>
      </c>
      <c r="K29" s="8"/>
      <c r="L29" s="5">
        <v>25</v>
      </c>
      <c r="M29" s="59">
        <v>7</v>
      </c>
      <c r="N29" s="59">
        <v>3</v>
      </c>
      <c r="O29" s="59">
        <v>5.5</v>
      </c>
      <c r="P29" s="59">
        <v>5.5</v>
      </c>
      <c r="Q29" s="59">
        <v>1</v>
      </c>
      <c r="R29" s="59">
        <v>3</v>
      </c>
      <c r="S29" s="58">
        <v>3</v>
      </c>
      <c r="T29" s="5">
        <f t="shared" si="1"/>
        <v>28</v>
      </c>
    </row>
    <row r="30" spans="2:20" ht="16" thickBot="1" x14ac:dyDescent="0.4">
      <c r="B30" s="5">
        <v>27</v>
      </c>
      <c r="C30" s="1">
        <v>5</v>
      </c>
      <c r="D30" s="1">
        <v>2</v>
      </c>
      <c r="E30" s="1">
        <v>1</v>
      </c>
      <c r="F30" s="1">
        <v>4</v>
      </c>
      <c r="G30" s="1">
        <v>4</v>
      </c>
      <c r="H30" s="1">
        <v>3</v>
      </c>
      <c r="I30" s="1">
        <v>4</v>
      </c>
      <c r="J30" s="5">
        <f t="shared" si="0"/>
        <v>23</v>
      </c>
      <c r="K30" s="8"/>
      <c r="L30" s="5">
        <v>26</v>
      </c>
      <c r="M30" s="59">
        <v>3.5</v>
      </c>
      <c r="N30" s="59">
        <v>6.5</v>
      </c>
      <c r="O30" s="59">
        <v>3.5</v>
      </c>
      <c r="P30" s="59">
        <v>1</v>
      </c>
      <c r="Q30" s="59">
        <v>3.5</v>
      </c>
      <c r="R30" s="59">
        <v>3.5</v>
      </c>
      <c r="S30" s="58">
        <v>6.5</v>
      </c>
      <c r="T30" s="5">
        <f t="shared" si="1"/>
        <v>28</v>
      </c>
    </row>
    <row r="31" spans="2:20" ht="16" thickBot="1" x14ac:dyDescent="0.4">
      <c r="B31" s="5">
        <v>28</v>
      </c>
      <c r="C31" s="1">
        <v>4</v>
      </c>
      <c r="D31" s="1">
        <v>4</v>
      </c>
      <c r="E31" s="1">
        <v>4</v>
      </c>
      <c r="F31" s="1">
        <v>4</v>
      </c>
      <c r="G31" s="1">
        <v>2</v>
      </c>
      <c r="H31" s="1">
        <v>4</v>
      </c>
      <c r="I31" s="1">
        <v>4</v>
      </c>
      <c r="J31" s="5">
        <f t="shared" si="0"/>
        <v>26</v>
      </c>
      <c r="K31" s="8"/>
      <c r="L31" s="5">
        <v>27</v>
      </c>
      <c r="M31" s="59">
        <v>7</v>
      </c>
      <c r="N31" s="59">
        <v>2</v>
      </c>
      <c r="O31" s="59">
        <v>1</v>
      </c>
      <c r="P31" s="59">
        <v>5</v>
      </c>
      <c r="Q31" s="59">
        <v>5</v>
      </c>
      <c r="R31" s="59">
        <v>3</v>
      </c>
      <c r="S31" s="58">
        <v>5</v>
      </c>
      <c r="T31" s="5">
        <f t="shared" si="1"/>
        <v>28</v>
      </c>
    </row>
    <row r="32" spans="2:20" ht="16" thickBot="1" x14ac:dyDescent="0.4">
      <c r="B32" s="5">
        <v>29</v>
      </c>
      <c r="C32" s="1">
        <v>3</v>
      </c>
      <c r="D32" s="1">
        <v>4</v>
      </c>
      <c r="E32" s="1">
        <v>3</v>
      </c>
      <c r="F32" s="1">
        <v>3</v>
      </c>
      <c r="G32" s="1">
        <v>4</v>
      </c>
      <c r="H32" s="1">
        <v>3</v>
      </c>
      <c r="I32" s="1">
        <v>3</v>
      </c>
      <c r="J32" s="5">
        <f t="shared" si="0"/>
        <v>23</v>
      </c>
      <c r="K32" s="8"/>
      <c r="L32" s="5">
        <v>28</v>
      </c>
      <c r="M32" s="59">
        <v>4.5</v>
      </c>
      <c r="N32" s="59">
        <v>4.5</v>
      </c>
      <c r="O32" s="59">
        <v>4.5</v>
      </c>
      <c r="P32" s="59">
        <v>4.5</v>
      </c>
      <c r="Q32" s="59">
        <v>1</v>
      </c>
      <c r="R32" s="59">
        <v>4.5</v>
      </c>
      <c r="S32" s="58">
        <v>4.5</v>
      </c>
      <c r="T32" s="5">
        <f t="shared" si="1"/>
        <v>28</v>
      </c>
    </row>
    <row r="33" spans="1:20" ht="16" thickBot="1" x14ac:dyDescent="0.4">
      <c r="B33" s="5">
        <v>30</v>
      </c>
      <c r="C33" s="1">
        <v>4</v>
      </c>
      <c r="D33" s="1">
        <v>3</v>
      </c>
      <c r="E33" s="1">
        <v>4</v>
      </c>
      <c r="F33" s="1">
        <v>3</v>
      </c>
      <c r="G33" s="1">
        <v>3</v>
      </c>
      <c r="H33" s="1">
        <v>3</v>
      </c>
      <c r="I33" s="1">
        <v>3</v>
      </c>
      <c r="J33" s="5">
        <f t="shared" si="0"/>
        <v>23</v>
      </c>
      <c r="K33" s="8"/>
      <c r="L33" s="5">
        <v>29</v>
      </c>
      <c r="M33" s="59">
        <v>3</v>
      </c>
      <c r="N33" s="59">
        <v>6.5</v>
      </c>
      <c r="O33" s="59">
        <v>3</v>
      </c>
      <c r="P33" s="59">
        <v>3</v>
      </c>
      <c r="Q33" s="59">
        <v>6.5</v>
      </c>
      <c r="R33" s="59">
        <v>3</v>
      </c>
      <c r="S33" s="58">
        <v>3</v>
      </c>
      <c r="T33" s="5">
        <f t="shared" si="1"/>
        <v>28</v>
      </c>
    </row>
    <row r="34" spans="1:20" ht="16" thickBot="1" x14ac:dyDescent="0.4">
      <c r="B34" s="5" t="s">
        <v>9</v>
      </c>
      <c r="C34" s="5">
        <f t="shared" ref="C34:J34" si="2">SUM(C4:C33)</f>
        <v>111</v>
      </c>
      <c r="D34" s="5">
        <f t="shared" si="2"/>
        <v>104</v>
      </c>
      <c r="E34" s="5">
        <f t="shared" si="2"/>
        <v>103</v>
      </c>
      <c r="F34" s="5">
        <f t="shared" si="2"/>
        <v>95</v>
      </c>
      <c r="G34" s="5">
        <f t="shared" si="2"/>
        <v>89</v>
      </c>
      <c r="H34" s="5">
        <f t="shared" si="2"/>
        <v>93</v>
      </c>
      <c r="I34" s="5">
        <f t="shared" si="2"/>
        <v>100</v>
      </c>
      <c r="J34" s="9">
        <f t="shared" si="2"/>
        <v>695</v>
      </c>
      <c r="K34" s="8"/>
      <c r="L34" s="5">
        <v>30</v>
      </c>
      <c r="M34" s="59">
        <v>6.5</v>
      </c>
      <c r="N34" s="59">
        <v>3</v>
      </c>
      <c r="O34" s="59">
        <v>6.5</v>
      </c>
      <c r="P34" s="59">
        <v>3</v>
      </c>
      <c r="Q34" s="59">
        <v>3</v>
      </c>
      <c r="R34" s="59">
        <v>3</v>
      </c>
      <c r="S34" s="58">
        <v>3</v>
      </c>
      <c r="T34" s="14">
        <f t="shared" si="1"/>
        <v>28</v>
      </c>
    </row>
    <row r="35" spans="1:20" x14ac:dyDescent="0.3">
      <c r="B35" s="10" t="s">
        <v>10</v>
      </c>
      <c r="C35" s="11">
        <f t="shared" ref="C35:I35" si="3">AVERAGE(C4:C33)</f>
        <v>3.7</v>
      </c>
      <c r="D35" s="11">
        <f t="shared" si="3"/>
        <v>3.4666666666666668</v>
      </c>
      <c r="E35" s="11">
        <f t="shared" si="3"/>
        <v>3.4333333333333331</v>
      </c>
      <c r="F35" s="11">
        <f t="shared" si="3"/>
        <v>3.1666666666666665</v>
      </c>
      <c r="G35" s="11">
        <f t="shared" si="3"/>
        <v>2.9666666666666668</v>
      </c>
      <c r="H35" s="11">
        <f t="shared" si="3"/>
        <v>3.1</v>
      </c>
      <c r="I35" s="11">
        <f t="shared" si="3"/>
        <v>3.3333333333333335</v>
      </c>
      <c r="J35" s="12"/>
      <c r="K35" s="8"/>
      <c r="L35" s="5" t="s">
        <v>7</v>
      </c>
      <c r="M35" s="57">
        <f t="shared" ref="M35:S35" si="4">SUM(M5:M34)</f>
        <v>144.5</v>
      </c>
      <c r="N35" s="57">
        <f t="shared" si="4"/>
        <v>131</v>
      </c>
      <c r="O35" s="57">
        <f t="shared" si="4"/>
        <v>126</v>
      </c>
      <c r="P35" s="57">
        <f t="shared" si="4"/>
        <v>107</v>
      </c>
      <c r="Q35" s="57">
        <f t="shared" si="4"/>
        <v>105.5</v>
      </c>
      <c r="R35" s="57">
        <f t="shared" si="4"/>
        <v>110.5</v>
      </c>
      <c r="S35" s="57">
        <f t="shared" si="4"/>
        <v>117.5</v>
      </c>
      <c r="T35" s="12"/>
    </row>
    <row r="36" spans="1:20" x14ac:dyDescent="0.3">
      <c r="L36" s="5" t="s">
        <v>44</v>
      </c>
      <c r="M36" s="56">
        <f t="shared" ref="M36:S36" si="5">AVERAGE(M5:M34)</f>
        <v>4.8166666666666664</v>
      </c>
      <c r="N36" s="56">
        <f t="shared" si="5"/>
        <v>4.3666666666666663</v>
      </c>
      <c r="O36" s="56">
        <f t="shared" si="5"/>
        <v>4.2</v>
      </c>
      <c r="P36" s="56">
        <f t="shared" si="5"/>
        <v>3.5666666666666669</v>
      </c>
      <c r="Q36" s="56">
        <f t="shared" si="5"/>
        <v>3.5166666666666666</v>
      </c>
      <c r="R36" s="56">
        <f t="shared" si="5"/>
        <v>3.6833333333333331</v>
      </c>
      <c r="S36" s="56">
        <f t="shared" si="5"/>
        <v>3.9166666666666665</v>
      </c>
      <c r="T36" s="12"/>
    </row>
    <row r="41" spans="1:20" ht="15.5" thickBot="1" x14ac:dyDescent="0.35"/>
    <row r="42" spans="1:20" x14ac:dyDescent="0.3">
      <c r="A42" s="55"/>
      <c r="B42" s="54"/>
      <c r="C42" s="53"/>
      <c r="D42" s="52"/>
      <c r="F42" s="51"/>
      <c r="G42" s="100"/>
      <c r="H42" s="100"/>
      <c r="I42" s="100"/>
      <c r="J42" s="100"/>
      <c r="K42" s="50"/>
      <c r="L42" s="50"/>
      <c r="M42" s="50"/>
      <c r="N42" s="49"/>
      <c r="O42" s="48"/>
    </row>
    <row r="43" spans="1:20" ht="30" x14ac:dyDescent="0.35">
      <c r="A43" s="38"/>
      <c r="B43" s="45" t="s">
        <v>43</v>
      </c>
      <c r="C43" s="4">
        <f>(12/((30*7)*(7+1))*SUMSQ(M35:S35)-3*(30)*(7+1))</f>
        <v>12.235714285714266</v>
      </c>
      <c r="D43" s="47"/>
      <c r="E43" s="41"/>
      <c r="F43" s="26"/>
      <c r="G43" s="89" t="s">
        <v>8</v>
      </c>
      <c r="H43" s="89"/>
      <c r="I43" s="89"/>
      <c r="J43" s="89"/>
      <c r="K43" s="89"/>
      <c r="L43" s="46" t="s">
        <v>37</v>
      </c>
      <c r="M43" s="101" t="s">
        <v>36</v>
      </c>
      <c r="N43" s="101"/>
      <c r="O43" s="24"/>
    </row>
    <row r="44" spans="1:20" ht="15.5" x14ac:dyDescent="0.35">
      <c r="A44" s="38"/>
      <c r="B44" s="45" t="s">
        <v>42</v>
      </c>
      <c r="C44" s="4">
        <f>_xlfn.CHISQ.INV.RT(0.05,8)</f>
        <v>15.507313055865453</v>
      </c>
      <c r="D44" s="44"/>
      <c r="E44" s="43"/>
      <c r="F44" s="26"/>
      <c r="G44" s="102" t="s">
        <v>34</v>
      </c>
      <c r="H44" s="102"/>
      <c r="I44" s="102"/>
      <c r="J44" s="102"/>
      <c r="K44" s="102"/>
      <c r="L44" s="19">
        <f>C35</f>
        <v>3.7</v>
      </c>
      <c r="M44" s="18">
        <f>M35</f>
        <v>144.5</v>
      </c>
      <c r="N44" s="31"/>
      <c r="O44" s="24"/>
    </row>
    <row r="45" spans="1:20" ht="15.5" x14ac:dyDescent="0.35">
      <c r="A45" s="42" t="s">
        <v>41</v>
      </c>
      <c r="B45" s="41" t="s">
        <v>40</v>
      </c>
      <c r="C45" s="40"/>
      <c r="D45" s="39"/>
      <c r="E45" s="36"/>
      <c r="F45" s="26"/>
      <c r="G45" s="102" t="s">
        <v>33</v>
      </c>
      <c r="H45" s="102"/>
      <c r="I45" s="102"/>
      <c r="J45" s="102"/>
      <c r="K45" s="102"/>
      <c r="L45" s="19">
        <f>D35</f>
        <v>3.4666666666666668</v>
      </c>
      <c r="M45" s="18">
        <f>N35</f>
        <v>131</v>
      </c>
      <c r="N45" s="31"/>
      <c r="O45" s="24"/>
    </row>
    <row r="46" spans="1:20" ht="15.5" x14ac:dyDescent="0.35">
      <c r="A46" s="38"/>
      <c r="D46" s="37"/>
      <c r="E46" s="36"/>
      <c r="F46" s="26"/>
      <c r="G46" s="102" t="s">
        <v>32</v>
      </c>
      <c r="H46" s="102"/>
      <c r="I46" s="102"/>
      <c r="J46" s="102"/>
      <c r="K46" s="102"/>
      <c r="L46" s="19">
        <f>E35</f>
        <v>3.4333333333333331</v>
      </c>
      <c r="M46" s="18">
        <f>O35</f>
        <v>126</v>
      </c>
      <c r="N46" s="31"/>
      <c r="O46" s="24"/>
    </row>
    <row r="47" spans="1:20" x14ac:dyDescent="0.3">
      <c r="A47" s="35"/>
      <c r="B47" s="34"/>
      <c r="C47" s="33"/>
      <c r="D47" s="32"/>
      <c r="F47" s="26"/>
      <c r="G47" s="102" t="s">
        <v>31</v>
      </c>
      <c r="H47" s="102"/>
      <c r="I47" s="102"/>
      <c r="J47" s="102"/>
      <c r="K47" s="102"/>
      <c r="L47" s="19">
        <f>F35</f>
        <v>3.1666666666666665</v>
      </c>
      <c r="M47" s="18">
        <f>P35</f>
        <v>107</v>
      </c>
      <c r="N47" s="31"/>
      <c r="O47" s="24"/>
    </row>
    <row r="48" spans="1:20" x14ac:dyDescent="0.3">
      <c r="C48" s="27"/>
      <c r="D48" s="27"/>
      <c r="E48" s="27"/>
      <c r="F48" s="26"/>
      <c r="G48" s="102" t="s">
        <v>30</v>
      </c>
      <c r="H48" s="102"/>
      <c r="I48" s="102"/>
      <c r="J48" s="102"/>
      <c r="K48" s="102"/>
      <c r="L48" s="19">
        <f>G35</f>
        <v>2.9666666666666668</v>
      </c>
      <c r="M48" s="18">
        <f>Q35</f>
        <v>105.5</v>
      </c>
      <c r="N48" s="31"/>
      <c r="O48" s="24"/>
    </row>
    <row r="49" spans="3:25" x14ac:dyDescent="0.3">
      <c r="C49" s="27"/>
      <c r="D49" s="27"/>
      <c r="E49" s="27"/>
      <c r="F49" s="26"/>
      <c r="G49" s="102" t="s">
        <v>29</v>
      </c>
      <c r="H49" s="102"/>
      <c r="I49" s="102"/>
      <c r="J49" s="102"/>
      <c r="K49" s="102"/>
      <c r="L49" s="19">
        <f>H35</f>
        <v>3.1</v>
      </c>
      <c r="M49" s="18">
        <f>R35</f>
        <v>110.5</v>
      </c>
      <c r="N49" s="31"/>
      <c r="O49" s="24"/>
    </row>
    <row r="50" spans="3:25" x14ac:dyDescent="0.3">
      <c r="C50" s="27"/>
      <c r="D50" s="27"/>
      <c r="E50" s="27"/>
      <c r="F50" s="26"/>
      <c r="G50" s="102" t="s">
        <v>28</v>
      </c>
      <c r="H50" s="102"/>
      <c r="I50" s="102"/>
      <c r="J50" s="102"/>
      <c r="K50" s="102"/>
      <c r="L50" s="19">
        <f>I35</f>
        <v>3.3333333333333335</v>
      </c>
      <c r="M50" s="18">
        <f>S35</f>
        <v>117.5</v>
      </c>
      <c r="N50" s="31"/>
      <c r="O50" s="24"/>
    </row>
    <row r="51" spans="3:25" x14ac:dyDescent="0.3">
      <c r="C51" s="27"/>
      <c r="D51" s="27"/>
      <c r="E51" s="27"/>
      <c r="F51" s="26"/>
      <c r="G51" s="106" t="s">
        <v>39</v>
      </c>
      <c r="H51" s="106"/>
      <c r="I51" s="106"/>
      <c r="J51" s="106"/>
      <c r="K51" s="106"/>
      <c r="L51" s="30">
        <f>1.645*SQRT(30*7*(7+1)/6)</f>
        <v>27.526114872971085</v>
      </c>
      <c r="M51" s="30"/>
      <c r="N51" s="81"/>
      <c r="O51" s="24"/>
    </row>
    <row r="52" spans="3:25" ht="15.5" customHeight="1" x14ac:dyDescent="0.3">
      <c r="C52" s="27"/>
      <c r="D52" s="27"/>
      <c r="E52" s="27"/>
      <c r="F52" s="26"/>
      <c r="G52" s="29"/>
      <c r="H52" s="29"/>
      <c r="I52" s="29"/>
      <c r="J52" s="29"/>
      <c r="K52" s="29"/>
      <c r="L52" s="28"/>
      <c r="M52" s="28"/>
      <c r="N52" s="31"/>
      <c r="O52" s="24"/>
    </row>
    <row r="53" spans="3:25" ht="21.5" customHeight="1" x14ac:dyDescent="0.3">
      <c r="C53" s="27"/>
      <c r="D53" s="27"/>
      <c r="E53" s="27"/>
      <c r="F53" s="26"/>
      <c r="G53" s="103" t="s">
        <v>38</v>
      </c>
      <c r="H53" s="103"/>
      <c r="I53" s="103"/>
      <c r="J53" s="103"/>
      <c r="K53" s="103"/>
      <c r="L53" s="103"/>
      <c r="M53" s="103"/>
      <c r="N53" s="103"/>
      <c r="O53" s="24"/>
    </row>
    <row r="54" spans="3:25" x14ac:dyDescent="0.3">
      <c r="C54" s="27"/>
      <c r="D54" s="27"/>
      <c r="E54" s="27"/>
      <c r="F54" s="26"/>
      <c r="G54" s="79"/>
      <c r="H54" s="79"/>
      <c r="I54" s="79"/>
      <c r="J54" s="79"/>
      <c r="K54" s="79"/>
      <c r="L54" s="79"/>
      <c r="M54" s="79"/>
      <c r="N54" s="28"/>
      <c r="O54" s="24"/>
    </row>
    <row r="55" spans="3:25" ht="15.75" customHeight="1" thickBot="1" x14ac:dyDescent="0.35">
      <c r="C55" s="27"/>
      <c r="D55" s="27"/>
      <c r="E55" s="27"/>
      <c r="F55" s="26"/>
      <c r="G55" s="22"/>
      <c r="H55" s="22"/>
      <c r="I55" s="22"/>
      <c r="J55" s="22"/>
      <c r="K55" s="22"/>
      <c r="L55" s="22"/>
      <c r="M55" s="22"/>
      <c r="N55" s="79"/>
      <c r="O55" s="24"/>
    </row>
    <row r="56" spans="3:25" x14ac:dyDescent="0.3">
      <c r="F56" s="25"/>
      <c r="G56" s="20"/>
      <c r="H56" s="20"/>
      <c r="I56" s="20"/>
      <c r="J56" s="20"/>
      <c r="M56" s="13"/>
      <c r="N56" s="79"/>
      <c r="O56" s="24"/>
    </row>
    <row r="57" spans="3:25" ht="16" thickBot="1" x14ac:dyDescent="0.4">
      <c r="F57" s="23"/>
      <c r="G57"/>
      <c r="H57"/>
      <c r="I57"/>
      <c r="J57"/>
      <c r="K57"/>
      <c r="L57"/>
      <c r="M57"/>
      <c r="N57" s="22"/>
      <c r="O57" s="21"/>
    </row>
    <row r="58" spans="3:25" x14ac:dyDescent="0.3">
      <c r="G58" s="74"/>
      <c r="H58" s="74"/>
      <c r="I58" s="74"/>
      <c r="J58" s="75"/>
      <c r="K58" s="98" t="s">
        <v>37</v>
      </c>
      <c r="L58" s="105" t="s">
        <v>36</v>
      </c>
      <c r="M58" s="10"/>
      <c r="N58" s="13"/>
    </row>
    <row r="59" spans="3:25" ht="15.5" x14ac:dyDescent="0.35">
      <c r="F59"/>
      <c r="G59" s="77"/>
      <c r="H59" s="77"/>
      <c r="I59" s="77"/>
      <c r="J59" s="78"/>
      <c r="K59" s="98"/>
      <c r="L59" s="105"/>
      <c r="M59" s="10"/>
      <c r="N59"/>
      <c r="O59"/>
      <c r="P59"/>
      <c r="Q59"/>
      <c r="R59"/>
      <c r="S59"/>
      <c r="T59"/>
      <c r="U59"/>
      <c r="V59"/>
      <c r="W59"/>
      <c r="X59"/>
      <c r="Y59"/>
    </row>
    <row r="60" spans="3:25" x14ac:dyDescent="0.3">
      <c r="F60" s="73" t="s">
        <v>8</v>
      </c>
      <c r="G60" s="80"/>
      <c r="H60" s="80"/>
      <c r="I60" s="80"/>
      <c r="J60" s="80"/>
      <c r="K60" s="19">
        <v>3.7</v>
      </c>
      <c r="L60" s="18">
        <v>144.5</v>
      </c>
      <c r="M60" s="17">
        <f t="shared" ref="M60:M66" si="6">L60+K$67</f>
        <v>172.02611487297108</v>
      </c>
      <c r="N60" s="105" t="s">
        <v>35</v>
      </c>
    </row>
    <row r="61" spans="3:25" x14ac:dyDescent="0.3">
      <c r="F61" s="76"/>
      <c r="G61" s="80"/>
      <c r="H61" s="80"/>
      <c r="I61" s="80"/>
      <c r="J61" s="80"/>
      <c r="K61" s="19">
        <v>3.4666666666666668</v>
      </c>
      <c r="L61" s="18">
        <v>131</v>
      </c>
      <c r="M61" s="17">
        <f t="shared" si="6"/>
        <v>158.52611487297108</v>
      </c>
      <c r="N61" s="105"/>
    </row>
    <row r="62" spans="3:25" x14ac:dyDescent="0.3">
      <c r="F62" s="80" t="s">
        <v>34</v>
      </c>
      <c r="G62" s="80"/>
      <c r="H62" s="80"/>
      <c r="I62" s="80"/>
      <c r="J62" s="80"/>
      <c r="K62" s="19">
        <v>3.4333333333333331</v>
      </c>
      <c r="L62" s="18">
        <v>126</v>
      </c>
      <c r="M62" s="17">
        <f t="shared" si="6"/>
        <v>153.52611487297108</v>
      </c>
      <c r="N62" s="16"/>
    </row>
    <row r="63" spans="3:25" x14ac:dyDescent="0.3">
      <c r="F63" s="80" t="s">
        <v>33</v>
      </c>
      <c r="G63" s="80"/>
      <c r="H63" s="80"/>
      <c r="I63" s="80"/>
      <c r="J63" s="80"/>
      <c r="K63" s="19">
        <v>3.1666666666666665</v>
      </c>
      <c r="L63" s="18">
        <v>107</v>
      </c>
      <c r="M63" s="17">
        <f t="shared" si="6"/>
        <v>134.52611487297108</v>
      </c>
      <c r="N63" s="16"/>
    </row>
    <row r="64" spans="3:25" x14ac:dyDescent="0.3">
      <c r="F64" s="80" t="s">
        <v>32</v>
      </c>
      <c r="G64" s="80"/>
      <c r="H64" s="80"/>
      <c r="I64" s="80"/>
      <c r="J64" s="80"/>
      <c r="K64" s="19">
        <v>2.9666666666666668</v>
      </c>
      <c r="L64" s="18">
        <v>105.5</v>
      </c>
      <c r="M64" s="17">
        <f t="shared" si="6"/>
        <v>133.02611487297108</v>
      </c>
      <c r="N64" s="16"/>
    </row>
    <row r="65" spans="6:14" x14ac:dyDescent="0.3">
      <c r="F65" s="80" t="s">
        <v>31</v>
      </c>
      <c r="G65" s="80"/>
      <c r="H65" s="80"/>
      <c r="I65" s="80"/>
      <c r="J65" s="80"/>
      <c r="K65" s="19">
        <v>3.1</v>
      </c>
      <c r="L65" s="18">
        <v>110.5</v>
      </c>
      <c r="M65" s="17">
        <f t="shared" si="6"/>
        <v>138.02611487297108</v>
      </c>
      <c r="N65" s="16"/>
    </row>
    <row r="66" spans="6:14" x14ac:dyDescent="0.3">
      <c r="F66" s="80" t="s">
        <v>30</v>
      </c>
      <c r="G66" s="80"/>
      <c r="H66" s="80"/>
      <c r="I66" s="80"/>
      <c r="J66" s="80"/>
      <c r="K66" s="19">
        <v>3.3333333333333335</v>
      </c>
      <c r="L66" s="18">
        <v>117.5</v>
      </c>
      <c r="M66" s="17">
        <f t="shared" si="6"/>
        <v>145.02611487297108</v>
      </c>
      <c r="N66" s="16"/>
    </row>
    <row r="67" spans="6:14" x14ac:dyDescent="0.3">
      <c r="F67" s="80" t="s">
        <v>29</v>
      </c>
      <c r="G67" s="15"/>
      <c r="H67" s="15"/>
      <c r="I67" s="15"/>
      <c r="J67" s="14"/>
      <c r="K67" s="104">
        <f>L51</f>
        <v>27.526114872971085</v>
      </c>
      <c r="L67" s="105"/>
      <c r="M67" s="10"/>
      <c r="N67" s="16"/>
    </row>
    <row r="68" spans="6:14" x14ac:dyDescent="0.3">
      <c r="F68" s="80" t="s">
        <v>28</v>
      </c>
      <c r="N68" s="16"/>
    </row>
    <row r="69" spans="6:14" x14ac:dyDescent="0.3">
      <c r="F69" s="72" t="s">
        <v>27</v>
      </c>
      <c r="N69" s="10"/>
    </row>
    <row r="72" spans="6:14" ht="15.5" customHeight="1" x14ac:dyDescent="0.3"/>
    <row r="73" spans="6:14" ht="15.5" customHeight="1" x14ac:dyDescent="0.3"/>
  </sheetData>
  <mergeCells count="19">
    <mergeCell ref="G49:K49"/>
    <mergeCell ref="G50:K50"/>
    <mergeCell ref="G53:N53"/>
    <mergeCell ref="K67:L67"/>
    <mergeCell ref="K58:K59"/>
    <mergeCell ref="L58:L59"/>
    <mergeCell ref="N60:N61"/>
    <mergeCell ref="G51:K51"/>
    <mergeCell ref="G48:K48"/>
    <mergeCell ref="G44:K44"/>
    <mergeCell ref="G45:K45"/>
    <mergeCell ref="G46:K46"/>
    <mergeCell ref="G47:K47"/>
    <mergeCell ref="B2:B3"/>
    <mergeCell ref="C2:J2"/>
    <mergeCell ref="M3:U3"/>
    <mergeCell ref="G42:J42"/>
    <mergeCell ref="G43:K43"/>
    <mergeCell ref="M43:N43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117B-7D6E-42A8-88BB-57D68B3B09CA}">
  <dimension ref="A2:Y73"/>
  <sheetViews>
    <sheetView topLeftCell="A44" zoomScale="63" zoomScaleNormal="10" workbookViewId="0">
      <selection activeCell="P69" sqref="P69"/>
    </sheetView>
  </sheetViews>
  <sheetFormatPr defaultColWidth="9.1796875" defaultRowHeight="15" x14ac:dyDescent="0.3"/>
  <cols>
    <col min="1" max="1" width="9.1796875" style="8"/>
    <col min="2" max="2" width="11.453125" style="8" customWidth="1"/>
    <col min="3" max="4" width="12.7265625" style="13" customWidth="1"/>
    <col min="5" max="5" width="12.54296875" style="13" customWidth="1"/>
    <col min="6" max="6" width="11.7265625" style="13" customWidth="1"/>
    <col min="7" max="7" width="13.1796875" style="13" customWidth="1"/>
    <col min="8" max="9" width="12.7265625" style="13" customWidth="1"/>
    <col min="10" max="10" width="12.54296875" style="13" customWidth="1"/>
    <col min="11" max="11" width="12.7265625" style="13" customWidth="1"/>
    <col min="12" max="12" width="12.54296875" style="13" customWidth="1"/>
    <col min="13" max="13" width="21.90625" style="8" customWidth="1"/>
    <col min="14" max="14" width="12.1796875" style="8" customWidth="1"/>
    <col min="15" max="15" width="10.36328125" style="8" customWidth="1"/>
    <col min="16" max="16384" width="9.1796875" style="8"/>
  </cols>
  <sheetData>
    <row r="2" spans="2:24" x14ac:dyDescent="0.3">
      <c r="B2" s="98" t="s">
        <v>25</v>
      </c>
      <c r="C2" s="98" t="s">
        <v>26</v>
      </c>
      <c r="D2" s="98"/>
      <c r="E2" s="98"/>
      <c r="F2" s="98"/>
      <c r="G2" s="98"/>
      <c r="H2" s="98"/>
      <c r="I2" s="98"/>
      <c r="J2" s="99"/>
      <c r="K2" s="66"/>
      <c r="N2" s="9" t="s">
        <v>45</v>
      </c>
      <c r="O2" s="34"/>
      <c r="P2" s="34"/>
      <c r="Q2" s="34"/>
      <c r="R2" s="34"/>
      <c r="S2" s="34"/>
      <c r="T2" s="34"/>
      <c r="U2" s="34"/>
      <c r="X2" s="63"/>
    </row>
    <row r="3" spans="2:24" ht="16" thickBot="1" x14ac:dyDescent="0.4">
      <c r="B3" s="98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5" t="s">
        <v>7</v>
      </c>
      <c r="K3" s="29"/>
      <c r="L3" s="5" t="s">
        <v>25</v>
      </c>
      <c r="M3" s="99" t="s">
        <v>8</v>
      </c>
      <c r="N3" s="89"/>
      <c r="O3" s="89"/>
      <c r="P3" s="89"/>
      <c r="Q3" s="89"/>
      <c r="R3" s="89"/>
      <c r="S3" s="89"/>
      <c r="T3" s="89"/>
      <c r="U3" s="89"/>
      <c r="V3" s="13"/>
    </row>
    <row r="4" spans="2:24" ht="16" thickBot="1" x14ac:dyDescent="0.4">
      <c r="B4" s="5">
        <v>1</v>
      </c>
      <c r="C4" s="1">
        <v>3</v>
      </c>
      <c r="D4" s="1">
        <v>4</v>
      </c>
      <c r="E4" s="1">
        <v>2</v>
      </c>
      <c r="F4" s="1">
        <v>3</v>
      </c>
      <c r="G4" s="1">
        <v>2</v>
      </c>
      <c r="H4" s="1">
        <v>3</v>
      </c>
      <c r="I4" s="1">
        <v>4</v>
      </c>
      <c r="J4" s="5">
        <f t="shared" ref="J4:J33" si="0">SUM(C4:I4)</f>
        <v>21</v>
      </c>
      <c r="K4" s="8"/>
      <c r="L4" s="5"/>
      <c r="M4" s="62" t="s">
        <v>0</v>
      </c>
      <c r="N4" s="61" t="s">
        <v>1</v>
      </c>
      <c r="O4" s="61" t="s">
        <v>2</v>
      </c>
      <c r="P4" s="61" t="s">
        <v>3</v>
      </c>
      <c r="Q4" s="61" t="s">
        <v>4</v>
      </c>
      <c r="R4" s="61" t="s">
        <v>5</v>
      </c>
      <c r="S4" s="60" t="s">
        <v>6</v>
      </c>
      <c r="T4" s="5" t="s">
        <v>7</v>
      </c>
    </row>
    <row r="5" spans="2:24" ht="16" thickBot="1" x14ac:dyDescent="0.4">
      <c r="B5" s="5">
        <v>2</v>
      </c>
      <c r="C5" s="1">
        <v>5</v>
      </c>
      <c r="D5" s="1">
        <v>4</v>
      </c>
      <c r="E5" s="1">
        <v>4</v>
      </c>
      <c r="F5" s="1">
        <v>3</v>
      </c>
      <c r="G5" s="1">
        <v>2</v>
      </c>
      <c r="H5" s="1">
        <v>1</v>
      </c>
      <c r="I5" s="1">
        <v>1</v>
      </c>
      <c r="J5" s="5">
        <f t="shared" si="0"/>
        <v>20</v>
      </c>
      <c r="K5" s="8"/>
      <c r="L5" s="5">
        <v>1</v>
      </c>
      <c r="M5" s="59">
        <v>4</v>
      </c>
      <c r="N5" s="59">
        <v>6.5</v>
      </c>
      <c r="O5" s="59">
        <v>1.5</v>
      </c>
      <c r="P5" s="59">
        <v>4</v>
      </c>
      <c r="Q5" s="59">
        <v>1.5</v>
      </c>
      <c r="R5" s="59">
        <v>4</v>
      </c>
      <c r="S5" s="58">
        <v>6.5</v>
      </c>
      <c r="T5" s="5">
        <f t="shared" ref="T5:T34" si="1">SUM(M5:S5)</f>
        <v>28</v>
      </c>
    </row>
    <row r="6" spans="2:24" ht="16" thickBot="1" x14ac:dyDescent="0.4">
      <c r="B6" s="5">
        <v>3</v>
      </c>
      <c r="C6" s="1">
        <v>4</v>
      </c>
      <c r="D6" s="1">
        <v>5</v>
      </c>
      <c r="E6" s="1">
        <v>5</v>
      </c>
      <c r="F6" s="1">
        <v>5</v>
      </c>
      <c r="G6" s="1">
        <v>4</v>
      </c>
      <c r="H6" s="1">
        <v>2</v>
      </c>
      <c r="I6" s="1">
        <v>1</v>
      </c>
      <c r="J6" s="5">
        <f t="shared" si="0"/>
        <v>26</v>
      </c>
      <c r="K6" s="8"/>
      <c r="L6" s="5">
        <v>2</v>
      </c>
      <c r="M6" s="59">
        <v>7</v>
      </c>
      <c r="N6" s="59">
        <v>5.5</v>
      </c>
      <c r="O6" s="59">
        <v>5.5</v>
      </c>
      <c r="P6" s="59">
        <v>4</v>
      </c>
      <c r="Q6" s="59">
        <v>3</v>
      </c>
      <c r="R6" s="59">
        <v>1.5</v>
      </c>
      <c r="S6" s="58">
        <v>1.5</v>
      </c>
      <c r="T6" s="5">
        <f t="shared" si="1"/>
        <v>28</v>
      </c>
    </row>
    <row r="7" spans="2:24" ht="16" thickBot="1" x14ac:dyDescent="0.4">
      <c r="B7" s="5">
        <v>4</v>
      </c>
      <c r="C7" s="1">
        <v>4</v>
      </c>
      <c r="D7" s="1">
        <v>4</v>
      </c>
      <c r="E7" s="1">
        <v>3</v>
      </c>
      <c r="F7" s="1">
        <v>3</v>
      </c>
      <c r="G7" s="1">
        <v>2</v>
      </c>
      <c r="H7" s="1">
        <v>2</v>
      </c>
      <c r="I7" s="1">
        <v>2</v>
      </c>
      <c r="J7" s="5">
        <f t="shared" si="0"/>
        <v>20</v>
      </c>
      <c r="K7" s="8"/>
      <c r="L7" s="5">
        <v>3</v>
      </c>
      <c r="M7" s="59">
        <v>3.5</v>
      </c>
      <c r="N7" s="59">
        <v>6</v>
      </c>
      <c r="O7" s="59">
        <v>6</v>
      </c>
      <c r="P7" s="59">
        <v>6</v>
      </c>
      <c r="Q7" s="59">
        <v>3.5</v>
      </c>
      <c r="R7" s="59">
        <v>2</v>
      </c>
      <c r="S7" s="58">
        <v>1</v>
      </c>
      <c r="T7" s="5">
        <f t="shared" si="1"/>
        <v>28</v>
      </c>
    </row>
    <row r="8" spans="2:24" ht="16" thickBot="1" x14ac:dyDescent="0.4">
      <c r="B8" s="5">
        <v>5</v>
      </c>
      <c r="C8" s="1">
        <v>2</v>
      </c>
      <c r="D8" s="1">
        <v>4</v>
      </c>
      <c r="E8" s="1">
        <v>4</v>
      </c>
      <c r="F8" s="1">
        <v>2</v>
      </c>
      <c r="G8" s="1">
        <v>2</v>
      </c>
      <c r="H8" s="1">
        <v>2</v>
      </c>
      <c r="I8" s="1">
        <v>4</v>
      </c>
      <c r="J8" s="5">
        <f t="shared" si="0"/>
        <v>20</v>
      </c>
      <c r="K8" s="8"/>
      <c r="L8" s="5">
        <v>4</v>
      </c>
      <c r="M8" s="59">
        <v>6.5</v>
      </c>
      <c r="N8" s="59">
        <v>6.5</v>
      </c>
      <c r="O8" s="59">
        <v>4.5</v>
      </c>
      <c r="P8" s="59">
        <v>4.5</v>
      </c>
      <c r="Q8" s="59">
        <v>2</v>
      </c>
      <c r="R8" s="59">
        <v>2</v>
      </c>
      <c r="S8" s="58">
        <v>2</v>
      </c>
      <c r="T8" s="5">
        <f t="shared" si="1"/>
        <v>28</v>
      </c>
    </row>
    <row r="9" spans="2:24" ht="16" thickBot="1" x14ac:dyDescent="0.4">
      <c r="B9" s="5">
        <v>6</v>
      </c>
      <c r="C9" s="1">
        <v>5</v>
      </c>
      <c r="D9" s="1">
        <v>5</v>
      </c>
      <c r="E9" s="1">
        <v>4</v>
      </c>
      <c r="F9" s="1">
        <v>4</v>
      </c>
      <c r="G9" s="1">
        <v>4</v>
      </c>
      <c r="H9" s="1">
        <v>3</v>
      </c>
      <c r="I9" s="1">
        <v>2</v>
      </c>
      <c r="J9" s="5">
        <f t="shared" si="0"/>
        <v>27</v>
      </c>
      <c r="K9" s="8"/>
      <c r="L9" s="5">
        <v>5</v>
      </c>
      <c r="M9" s="59">
        <v>2.5</v>
      </c>
      <c r="N9" s="59">
        <v>6</v>
      </c>
      <c r="O9" s="59">
        <v>6</v>
      </c>
      <c r="P9" s="59">
        <v>2.5</v>
      </c>
      <c r="Q9" s="59">
        <v>2.5</v>
      </c>
      <c r="R9" s="59">
        <v>2.5</v>
      </c>
      <c r="S9" s="58">
        <v>6</v>
      </c>
      <c r="T9" s="5">
        <f t="shared" si="1"/>
        <v>28</v>
      </c>
    </row>
    <row r="10" spans="2:24" ht="16" thickBot="1" x14ac:dyDescent="0.4">
      <c r="B10" s="5">
        <v>7</v>
      </c>
      <c r="C10" s="1">
        <v>5</v>
      </c>
      <c r="D10" s="1">
        <v>4</v>
      </c>
      <c r="E10" s="1">
        <v>4</v>
      </c>
      <c r="F10" s="1">
        <v>5</v>
      </c>
      <c r="G10" s="1">
        <v>5</v>
      </c>
      <c r="H10" s="1">
        <v>5</v>
      </c>
      <c r="I10" s="1">
        <v>5</v>
      </c>
      <c r="J10" s="5">
        <f t="shared" si="0"/>
        <v>33</v>
      </c>
      <c r="K10" s="8"/>
      <c r="L10" s="5">
        <v>6</v>
      </c>
      <c r="M10" s="59">
        <v>6.5</v>
      </c>
      <c r="N10" s="59">
        <v>6.5</v>
      </c>
      <c r="O10" s="59">
        <v>4</v>
      </c>
      <c r="P10" s="59">
        <v>4</v>
      </c>
      <c r="Q10" s="59">
        <v>4</v>
      </c>
      <c r="R10" s="59">
        <v>2</v>
      </c>
      <c r="S10" s="58">
        <v>1</v>
      </c>
      <c r="T10" s="5">
        <f t="shared" si="1"/>
        <v>28</v>
      </c>
    </row>
    <row r="11" spans="2:24" ht="16" thickBot="1" x14ac:dyDescent="0.4">
      <c r="B11" s="5">
        <v>8</v>
      </c>
      <c r="C11" s="1">
        <v>4</v>
      </c>
      <c r="D11" s="1">
        <v>5</v>
      </c>
      <c r="E11" s="1">
        <v>5</v>
      </c>
      <c r="F11" s="1">
        <v>2</v>
      </c>
      <c r="G11" s="1">
        <v>4</v>
      </c>
      <c r="H11" s="1">
        <v>3</v>
      </c>
      <c r="I11" s="1">
        <v>2</v>
      </c>
      <c r="J11" s="5">
        <f t="shared" si="0"/>
        <v>25</v>
      </c>
      <c r="K11" s="8"/>
      <c r="L11" s="5">
        <v>7</v>
      </c>
      <c r="M11" s="59">
        <v>5</v>
      </c>
      <c r="N11" s="59">
        <v>1.5</v>
      </c>
      <c r="O11" s="59">
        <v>1.5</v>
      </c>
      <c r="P11" s="59">
        <v>5</v>
      </c>
      <c r="Q11" s="59">
        <v>5</v>
      </c>
      <c r="R11" s="59">
        <v>5</v>
      </c>
      <c r="S11" s="58">
        <v>5</v>
      </c>
      <c r="T11" s="5">
        <f t="shared" si="1"/>
        <v>28</v>
      </c>
    </row>
    <row r="12" spans="2:24" ht="16" thickBot="1" x14ac:dyDescent="0.4">
      <c r="B12" s="5">
        <v>9</v>
      </c>
      <c r="C12" s="1">
        <v>2</v>
      </c>
      <c r="D12" s="1">
        <v>3</v>
      </c>
      <c r="E12" s="1">
        <v>3</v>
      </c>
      <c r="F12" s="1">
        <v>3</v>
      </c>
      <c r="G12" s="1">
        <v>3</v>
      </c>
      <c r="H12" s="1">
        <v>3</v>
      </c>
      <c r="I12" s="1">
        <v>4</v>
      </c>
      <c r="J12" s="5">
        <f t="shared" si="0"/>
        <v>21</v>
      </c>
      <c r="K12" s="8"/>
      <c r="L12" s="5">
        <v>8</v>
      </c>
      <c r="M12" s="59">
        <v>4.5</v>
      </c>
      <c r="N12" s="59">
        <v>6.5</v>
      </c>
      <c r="O12" s="59">
        <v>6.5</v>
      </c>
      <c r="P12" s="59">
        <v>1.5</v>
      </c>
      <c r="Q12" s="59">
        <v>4.5</v>
      </c>
      <c r="R12" s="59">
        <v>3</v>
      </c>
      <c r="S12" s="58">
        <v>1.5</v>
      </c>
      <c r="T12" s="5">
        <f t="shared" si="1"/>
        <v>28</v>
      </c>
    </row>
    <row r="13" spans="2:24" ht="16" thickBot="1" x14ac:dyDescent="0.4">
      <c r="B13" s="5">
        <v>10</v>
      </c>
      <c r="C13" s="1">
        <v>5</v>
      </c>
      <c r="D13" s="1">
        <v>5</v>
      </c>
      <c r="E13" s="1">
        <v>5</v>
      </c>
      <c r="F13" s="1">
        <v>2</v>
      </c>
      <c r="G13" s="1">
        <v>2</v>
      </c>
      <c r="H13" s="1">
        <v>2</v>
      </c>
      <c r="I13" s="1">
        <v>2</v>
      </c>
      <c r="J13" s="5">
        <f t="shared" si="0"/>
        <v>23</v>
      </c>
      <c r="K13" s="38"/>
      <c r="L13" s="5">
        <v>9</v>
      </c>
      <c r="M13" s="59">
        <v>1</v>
      </c>
      <c r="N13" s="59">
        <v>4</v>
      </c>
      <c r="O13" s="59">
        <v>4</v>
      </c>
      <c r="P13" s="59">
        <v>4</v>
      </c>
      <c r="Q13" s="59">
        <v>4</v>
      </c>
      <c r="R13" s="59">
        <v>4</v>
      </c>
      <c r="S13" s="58">
        <v>7</v>
      </c>
      <c r="T13" s="5">
        <f t="shared" si="1"/>
        <v>28</v>
      </c>
    </row>
    <row r="14" spans="2:24" ht="16" thickBot="1" x14ac:dyDescent="0.4">
      <c r="B14" s="5">
        <v>11</v>
      </c>
      <c r="C14" s="1">
        <v>2</v>
      </c>
      <c r="D14" s="1">
        <v>1</v>
      </c>
      <c r="E14" s="1">
        <v>4</v>
      </c>
      <c r="F14" s="1">
        <v>4</v>
      </c>
      <c r="G14" s="1">
        <v>2</v>
      </c>
      <c r="H14" s="1">
        <v>2</v>
      </c>
      <c r="I14" s="1">
        <v>2</v>
      </c>
      <c r="J14" s="5">
        <f t="shared" si="0"/>
        <v>17</v>
      </c>
      <c r="K14" s="38"/>
      <c r="L14" s="5">
        <v>10</v>
      </c>
      <c r="M14" s="59">
        <v>6</v>
      </c>
      <c r="N14" s="59">
        <v>6</v>
      </c>
      <c r="O14" s="59">
        <v>6</v>
      </c>
      <c r="P14" s="59">
        <v>2.5</v>
      </c>
      <c r="Q14" s="59">
        <v>2.5</v>
      </c>
      <c r="R14" s="59">
        <v>2.5</v>
      </c>
      <c r="S14" s="58">
        <v>2.5</v>
      </c>
      <c r="T14" s="5">
        <f t="shared" si="1"/>
        <v>28</v>
      </c>
    </row>
    <row r="15" spans="2:24" ht="16" thickBot="1" x14ac:dyDescent="0.4">
      <c r="B15" s="5">
        <v>12</v>
      </c>
      <c r="C15" s="1">
        <v>4</v>
      </c>
      <c r="D15" s="1">
        <v>4</v>
      </c>
      <c r="E15" s="1">
        <v>4</v>
      </c>
      <c r="F15" s="1">
        <v>2</v>
      </c>
      <c r="G15" s="1">
        <v>4</v>
      </c>
      <c r="H15" s="1">
        <v>2</v>
      </c>
      <c r="I15" s="1">
        <v>2</v>
      </c>
      <c r="J15" s="5">
        <f t="shared" si="0"/>
        <v>22</v>
      </c>
      <c r="K15" s="38"/>
      <c r="L15" s="5">
        <v>11</v>
      </c>
      <c r="M15" s="59">
        <v>3.5</v>
      </c>
      <c r="N15" s="59">
        <v>1</v>
      </c>
      <c r="O15" s="59">
        <v>6.5</v>
      </c>
      <c r="P15" s="59">
        <v>6.5</v>
      </c>
      <c r="Q15" s="59">
        <v>3.5</v>
      </c>
      <c r="R15" s="59">
        <v>3.5</v>
      </c>
      <c r="S15" s="58">
        <v>3.5</v>
      </c>
      <c r="T15" s="5">
        <f t="shared" si="1"/>
        <v>28</v>
      </c>
    </row>
    <row r="16" spans="2:24" ht="16" thickBot="1" x14ac:dyDescent="0.4">
      <c r="B16" s="5">
        <v>13</v>
      </c>
      <c r="C16" s="1">
        <v>4</v>
      </c>
      <c r="D16" s="1">
        <v>3</v>
      </c>
      <c r="E16" s="1">
        <v>3</v>
      </c>
      <c r="F16" s="1">
        <v>2</v>
      </c>
      <c r="G16" s="1">
        <v>2</v>
      </c>
      <c r="H16" s="1">
        <v>3</v>
      </c>
      <c r="I16" s="1">
        <v>2</v>
      </c>
      <c r="J16" s="5">
        <f t="shared" si="0"/>
        <v>19</v>
      </c>
      <c r="K16" s="38"/>
      <c r="L16" s="5">
        <v>12</v>
      </c>
      <c r="M16" s="59">
        <v>5.5</v>
      </c>
      <c r="N16" s="59">
        <v>5.5</v>
      </c>
      <c r="O16" s="59">
        <v>5.5</v>
      </c>
      <c r="P16" s="59">
        <v>2</v>
      </c>
      <c r="Q16" s="59">
        <v>5.5</v>
      </c>
      <c r="R16" s="59">
        <v>2</v>
      </c>
      <c r="S16" s="58">
        <v>2</v>
      </c>
      <c r="T16" s="5">
        <f t="shared" si="1"/>
        <v>28</v>
      </c>
    </row>
    <row r="17" spans="2:20" ht="16" thickBot="1" x14ac:dyDescent="0.4">
      <c r="B17" s="5">
        <v>14</v>
      </c>
      <c r="C17" s="1">
        <v>5</v>
      </c>
      <c r="D17" s="1">
        <v>1</v>
      </c>
      <c r="E17" s="1">
        <v>2</v>
      </c>
      <c r="F17" s="1">
        <v>4</v>
      </c>
      <c r="G17" s="1">
        <v>4</v>
      </c>
      <c r="H17" s="1">
        <v>4</v>
      </c>
      <c r="I17" s="1">
        <v>2</v>
      </c>
      <c r="J17" s="5">
        <f t="shared" si="0"/>
        <v>22</v>
      </c>
      <c r="K17" s="38"/>
      <c r="L17" s="5">
        <v>13</v>
      </c>
      <c r="M17" s="59">
        <v>7</v>
      </c>
      <c r="N17" s="59">
        <v>5</v>
      </c>
      <c r="O17" s="59">
        <v>5</v>
      </c>
      <c r="P17" s="59">
        <v>2</v>
      </c>
      <c r="Q17" s="59">
        <v>2</v>
      </c>
      <c r="R17" s="59">
        <v>5</v>
      </c>
      <c r="S17" s="58">
        <v>2</v>
      </c>
      <c r="T17" s="5">
        <f t="shared" si="1"/>
        <v>28</v>
      </c>
    </row>
    <row r="18" spans="2:20" ht="16" thickBot="1" x14ac:dyDescent="0.4">
      <c r="B18" s="5">
        <v>15</v>
      </c>
      <c r="C18" s="1">
        <v>4</v>
      </c>
      <c r="D18" s="1">
        <v>2</v>
      </c>
      <c r="E18" s="1">
        <v>4</v>
      </c>
      <c r="F18" s="1">
        <v>4</v>
      </c>
      <c r="G18" s="1">
        <v>4</v>
      </c>
      <c r="H18" s="1">
        <v>4</v>
      </c>
      <c r="I18" s="1">
        <v>5</v>
      </c>
      <c r="J18" s="5">
        <f t="shared" si="0"/>
        <v>27</v>
      </c>
      <c r="K18" s="38"/>
      <c r="L18" s="5">
        <v>14</v>
      </c>
      <c r="M18" s="59">
        <v>7</v>
      </c>
      <c r="N18" s="59">
        <v>1</v>
      </c>
      <c r="O18" s="59">
        <v>2.5</v>
      </c>
      <c r="P18" s="59">
        <v>5</v>
      </c>
      <c r="Q18" s="59">
        <v>5</v>
      </c>
      <c r="R18" s="59">
        <v>5</v>
      </c>
      <c r="S18" s="58">
        <v>2.5</v>
      </c>
      <c r="T18" s="5">
        <f t="shared" si="1"/>
        <v>28</v>
      </c>
    </row>
    <row r="19" spans="2:20" ht="16" thickBot="1" x14ac:dyDescent="0.4">
      <c r="B19" s="5">
        <v>16</v>
      </c>
      <c r="C19" s="1">
        <v>4</v>
      </c>
      <c r="D19" s="1">
        <v>5</v>
      </c>
      <c r="E19" s="1">
        <v>4</v>
      </c>
      <c r="F19" s="1">
        <v>4</v>
      </c>
      <c r="G19" s="1">
        <v>4</v>
      </c>
      <c r="H19" s="1">
        <v>5</v>
      </c>
      <c r="I19" s="1">
        <v>2</v>
      </c>
      <c r="J19" s="5">
        <f t="shared" si="0"/>
        <v>28</v>
      </c>
      <c r="K19" s="38"/>
      <c r="L19" s="5">
        <v>15</v>
      </c>
      <c r="M19" s="59">
        <v>4</v>
      </c>
      <c r="N19" s="59">
        <v>1</v>
      </c>
      <c r="O19" s="59">
        <v>4</v>
      </c>
      <c r="P19" s="59">
        <v>4</v>
      </c>
      <c r="Q19" s="59">
        <v>4</v>
      </c>
      <c r="R19" s="59">
        <v>4</v>
      </c>
      <c r="S19" s="58">
        <v>7</v>
      </c>
      <c r="T19" s="5">
        <f t="shared" si="1"/>
        <v>28</v>
      </c>
    </row>
    <row r="20" spans="2:20" ht="16" thickBot="1" x14ac:dyDescent="0.4">
      <c r="B20" s="5">
        <v>17</v>
      </c>
      <c r="C20" s="1">
        <v>4</v>
      </c>
      <c r="D20" s="1">
        <v>4</v>
      </c>
      <c r="E20" s="1">
        <v>2</v>
      </c>
      <c r="F20" s="1">
        <v>2</v>
      </c>
      <c r="G20" s="1">
        <v>4</v>
      </c>
      <c r="H20" s="1">
        <v>4</v>
      </c>
      <c r="I20" s="1">
        <v>2</v>
      </c>
      <c r="J20" s="5">
        <f t="shared" si="0"/>
        <v>22</v>
      </c>
      <c r="K20" s="8"/>
      <c r="L20" s="5">
        <v>16</v>
      </c>
      <c r="M20" s="59">
        <v>3.5</v>
      </c>
      <c r="N20" s="59">
        <v>6.5</v>
      </c>
      <c r="O20" s="59">
        <v>3.5</v>
      </c>
      <c r="P20" s="59">
        <v>3.5</v>
      </c>
      <c r="Q20" s="59">
        <v>3.5</v>
      </c>
      <c r="R20" s="59">
        <v>6.5</v>
      </c>
      <c r="S20" s="58">
        <v>1</v>
      </c>
      <c r="T20" s="5">
        <f t="shared" si="1"/>
        <v>28</v>
      </c>
    </row>
    <row r="21" spans="2:20" ht="16" thickBot="1" x14ac:dyDescent="0.4">
      <c r="B21" s="5">
        <v>18</v>
      </c>
      <c r="C21" s="1">
        <v>2</v>
      </c>
      <c r="D21" s="1">
        <v>4</v>
      </c>
      <c r="E21" s="1">
        <v>2</v>
      </c>
      <c r="F21" s="1">
        <v>2</v>
      </c>
      <c r="G21" s="1">
        <v>2</v>
      </c>
      <c r="H21" s="1">
        <v>3</v>
      </c>
      <c r="I21" s="1">
        <v>2</v>
      </c>
      <c r="J21" s="5">
        <f t="shared" si="0"/>
        <v>17</v>
      </c>
      <c r="K21" s="8"/>
      <c r="L21" s="5">
        <v>17</v>
      </c>
      <c r="M21" s="65">
        <v>5.5</v>
      </c>
      <c r="N21" s="65">
        <v>5.5</v>
      </c>
      <c r="O21" s="65">
        <v>2</v>
      </c>
      <c r="P21" s="65">
        <v>2</v>
      </c>
      <c r="Q21" s="65">
        <v>5.5</v>
      </c>
      <c r="R21" s="65">
        <v>5.5</v>
      </c>
      <c r="S21" s="64">
        <v>2</v>
      </c>
      <c r="T21" s="5">
        <f t="shared" si="1"/>
        <v>28</v>
      </c>
    </row>
    <row r="22" spans="2:20" ht="16" thickBot="1" x14ac:dyDescent="0.4">
      <c r="B22" s="5">
        <v>19</v>
      </c>
      <c r="C22" s="1">
        <v>5</v>
      </c>
      <c r="D22" s="1">
        <v>5</v>
      </c>
      <c r="E22" s="1">
        <v>5</v>
      </c>
      <c r="F22" s="1">
        <v>2</v>
      </c>
      <c r="G22" s="1">
        <v>3</v>
      </c>
      <c r="H22" s="1">
        <v>5</v>
      </c>
      <c r="I22" s="1">
        <v>2</v>
      </c>
      <c r="J22" s="5">
        <f t="shared" si="0"/>
        <v>27</v>
      </c>
      <c r="K22" s="8"/>
      <c r="L22" s="5">
        <v>18</v>
      </c>
      <c r="M22" s="65">
        <v>3</v>
      </c>
      <c r="N22" s="65">
        <v>7</v>
      </c>
      <c r="O22" s="65">
        <v>3</v>
      </c>
      <c r="P22" s="65">
        <v>3</v>
      </c>
      <c r="Q22" s="65">
        <v>3</v>
      </c>
      <c r="R22" s="65">
        <v>6</v>
      </c>
      <c r="S22" s="64">
        <v>3</v>
      </c>
      <c r="T22" s="5">
        <f t="shared" si="1"/>
        <v>28</v>
      </c>
    </row>
    <row r="23" spans="2:20" ht="16" thickBot="1" x14ac:dyDescent="0.4">
      <c r="B23" s="5">
        <v>20</v>
      </c>
      <c r="C23" s="1">
        <v>4</v>
      </c>
      <c r="D23" s="1">
        <v>4</v>
      </c>
      <c r="E23" s="1">
        <v>3</v>
      </c>
      <c r="F23" s="1">
        <v>3</v>
      </c>
      <c r="G23" s="1">
        <v>2</v>
      </c>
      <c r="H23" s="1">
        <v>2</v>
      </c>
      <c r="I23" s="1">
        <v>2</v>
      </c>
      <c r="J23" s="5">
        <f t="shared" si="0"/>
        <v>20</v>
      </c>
      <c r="K23" s="8"/>
      <c r="L23" s="5">
        <v>19</v>
      </c>
      <c r="M23" s="65">
        <v>5.5</v>
      </c>
      <c r="N23" s="65">
        <v>5.5</v>
      </c>
      <c r="O23" s="65">
        <v>5.5</v>
      </c>
      <c r="P23" s="65">
        <v>1.5</v>
      </c>
      <c r="Q23" s="65">
        <v>3</v>
      </c>
      <c r="R23" s="65">
        <v>5.5</v>
      </c>
      <c r="S23" s="64">
        <v>1.5</v>
      </c>
      <c r="T23" s="5">
        <f t="shared" si="1"/>
        <v>28</v>
      </c>
    </row>
    <row r="24" spans="2:20" ht="16" thickBot="1" x14ac:dyDescent="0.4">
      <c r="B24" s="5">
        <v>21</v>
      </c>
      <c r="C24" s="1">
        <v>5</v>
      </c>
      <c r="D24" s="1">
        <v>3</v>
      </c>
      <c r="E24" s="1">
        <v>1</v>
      </c>
      <c r="F24" s="1">
        <v>1</v>
      </c>
      <c r="G24" s="1">
        <v>3</v>
      </c>
      <c r="H24" s="1">
        <v>4</v>
      </c>
      <c r="I24" s="1">
        <v>1</v>
      </c>
      <c r="J24" s="5">
        <f t="shared" si="0"/>
        <v>18</v>
      </c>
      <c r="K24" s="8"/>
      <c r="L24" s="5">
        <v>20</v>
      </c>
      <c r="M24" s="59">
        <v>6.5</v>
      </c>
      <c r="N24" s="59">
        <v>6.5</v>
      </c>
      <c r="O24" s="59">
        <v>4.5</v>
      </c>
      <c r="P24" s="59">
        <v>4.5</v>
      </c>
      <c r="Q24" s="59">
        <v>2</v>
      </c>
      <c r="R24" s="59">
        <v>2</v>
      </c>
      <c r="S24" s="58">
        <v>2</v>
      </c>
      <c r="T24" s="5">
        <f t="shared" si="1"/>
        <v>28</v>
      </c>
    </row>
    <row r="25" spans="2:20" ht="16" thickBot="1" x14ac:dyDescent="0.4">
      <c r="B25" s="5">
        <v>22</v>
      </c>
      <c r="C25" s="1">
        <v>3</v>
      </c>
      <c r="D25" s="1">
        <v>3</v>
      </c>
      <c r="E25" s="1">
        <v>3</v>
      </c>
      <c r="F25" s="1">
        <v>3</v>
      </c>
      <c r="G25" s="1">
        <v>3</v>
      </c>
      <c r="H25" s="1">
        <v>4</v>
      </c>
      <c r="I25" s="1">
        <v>4</v>
      </c>
      <c r="J25" s="5">
        <f t="shared" si="0"/>
        <v>23</v>
      </c>
      <c r="K25" s="8"/>
      <c r="L25" s="5">
        <v>21</v>
      </c>
      <c r="M25" s="59">
        <v>5</v>
      </c>
      <c r="N25" s="59">
        <v>5</v>
      </c>
      <c r="O25" s="59">
        <v>2</v>
      </c>
      <c r="P25" s="59">
        <v>2</v>
      </c>
      <c r="Q25" s="59">
        <v>5</v>
      </c>
      <c r="R25" s="59">
        <v>7</v>
      </c>
      <c r="S25" s="58">
        <v>2</v>
      </c>
      <c r="T25" s="5">
        <f t="shared" si="1"/>
        <v>28</v>
      </c>
    </row>
    <row r="26" spans="2:20" ht="16" thickBot="1" x14ac:dyDescent="0.4">
      <c r="B26" s="5">
        <v>23</v>
      </c>
      <c r="C26" s="1">
        <v>4</v>
      </c>
      <c r="D26" s="1">
        <v>4</v>
      </c>
      <c r="E26" s="1">
        <v>3</v>
      </c>
      <c r="F26" s="1">
        <v>4</v>
      </c>
      <c r="G26" s="1">
        <v>4</v>
      </c>
      <c r="H26" s="1">
        <v>3</v>
      </c>
      <c r="I26" s="1">
        <v>3</v>
      </c>
      <c r="J26" s="5">
        <f t="shared" si="0"/>
        <v>25</v>
      </c>
      <c r="K26" s="8"/>
      <c r="L26" s="5">
        <v>22</v>
      </c>
      <c r="M26" s="59">
        <v>3</v>
      </c>
      <c r="N26" s="59">
        <v>3</v>
      </c>
      <c r="O26" s="59">
        <v>3</v>
      </c>
      <c r="P26" s="59">
        <v>3</v>
      </c>
      <c r="Q26" s="59">
        <v>3</v>
      </c>
      <c r="R26" s="59">
        <v>6.5</v>
      </c>
      <c r="S26" s="58">
        <v>6.5</v>
      </c>
      <c r="T26" s="5">
        <f t="shared" si="1"/>
        <v>28</v>
      </c>
    </row>
    <row r="27" spans="2:20" ht="16" thickBot="1" x14ac:dyDescent="0.4">
      <c r="B27" s="5">
        <v>24</v>
      </c>
      <c r="C27" s="1">
        <v>2</v>
      </c>
      <c r="D27" s="1">
        <v>5</v>
      </c>
      <c r="E27" s="1">
        <v>5</v>
      </c>
      <c r="F27" s="1">
        <v>2</v>
      </c>
      <c r="G27" s="1">
        <v>3</v>
      </c>
      <c r="H27" s="1">
        <v>2</v>
      </c>
      <c r="I27" s="1">
        <v>3</v>
      </c>
      <c r="J27" s="5">
        <f t="shared" si="0"/>
        <v>22</v>
      </c>
      <c r="K27" s="8"/>
      <c r="L27" s="5">
        <v>23</v>
      </c>
      <c r="M27" s="59">
        <v>5.5</v>
      </c>
      <c r="N27" s="59">
        <v>5.5</v>
      </c>
      <c r="O27" s="59">
        <v>2</v>
      </c>
      <c r="P27" s="59">
        <v>5.5</v>
      </c>
      <c r="Q27" s="59">
        <v>5.5</v>
      </c>
      <c r="R27" s="59">
        <v>2</v>
      </c>
      <c r="S27" s="58">
        <v>2</v>
      </c>
      <c r="T27" s="5">
        <f t="shared" si="1"/>
        <v>28</v>
      </c>
    </row>
    <row r="28" spans="2:20" ht="16" thickBot="1" x14ac:dyDescent="0.4">
      <c r="B28" s="5">
        <v>25</v>
      </c>
      <c r="C28" s="1">
        <v>4</v>
      </c>
      <c r="D28" s="1">
        <v>3</v>
      </c>
      <c r="E28" s="1">
        <v>3</v>
      </c>
      <c r="F28" s="1">
        <v>3</v>
      </c>
      <c r="G28" s="1">
        <v>3</v>
      </c>
      <c r="H28" s="1">
        <v>2</v>
      </c>
      <c r="I28" s="1">
        <v>3</v>
      </c>
      <c r="J28" s="5">
        <f t="shared" si="0"/>
        <v>21</v>
      </c>
      <c r="K28" s="8"/>
      <c r="L28" s="5">
        <v>24</v>
      </c>
      <c r="M28" s="59">
        <v>2</v>
      </c>
      <c r="N28" s="59">
        <v>6.5</v>
      </c>
      <c r="O28" s="59">
        <v>6.5</v>
      </c>
      <c r="P28" s="59">
        <v>2</v>
      </c>
      <c r="Q28" s="59">
        <v>4.5</v>
      </c>
      <c r="R28" s="59">
        <v>2</v>
      </c>
      <c r="S28" s="58">
        <v>4.5</v>
      </c>
      <c r="T28" s="5">
        <f t="shared" si="1"/>
        <v>28</v>
      </c>
    </row>
    <row r="29" spans="2:20" ht="16" thickBot="1" x14ac:dyDescent="0.4">
      <c r="B29" s="5">
        <v>26</v>
      </c>
      <c r="C29" s="1">
        <v>4</v>
      </c>
      <c r="D29" s="1">
        <v>3</v>
      </c>
      <c r="E29" s="1">
        <v>2</v>
      </c>
      <c r="F29" s="1">
        <v>1</v>
      </c>
      <c r="G29" s="1">
        <v>3</v>
      </c>
      <c r="H29" s="1">
        <v>3</v>
      </c>
      <c r="I29" s="1">
        <v>2</v>
      </c>
      <c r="J29" s="5">
        <f t="shared" si="0"/>
        <v>18</v>
      </c>
      <c r="K29" s="8"/>
      <c r="L29" s="5">
        <v>25</v>
      </c>
      <c r="M29" s="65">
        <v>7</v>
      </c>
      <c r="N29" s="65">
        <v>4</v>
      </c>
      <c r="O29" s="65">
        <v>4</v>
      </c>
      <c r="P29" s="65">
        <v>4</v>
      </c>
      <c r="Q29" s="65">
        <v>4</v>
      </c>
      <c r="R29" s="65">
        <v>1</v>
      </c>
      <c r="S29" s="64">
        <v>4</v>
      </c>
      <c r="T29" s="5">
        <f t="shared" si="1"/>
        <v>28</v>
      </c>
    </row>
    <row r="30" spans="2:20" ht="16" thickBot="1" x14ac:dyDescent="0.4">
      <c r="B30" s="5">
        <v>27</v>
      </c>
      <c r="C30" s="1">
        <v>5</v>
      </c>
      <c r="D30" s="1">
        <v>3</v>
      </c>
      <c r="E30" s="1">
        <v>5</v>
      </c>
      <c r="F30" s="1">
        <v>2</v>
      </c>
      <c r="G30" s="1">
        <v>5</v>
      </c>
      <c r="H30" s="1">
        <v>3</v>
      </c>
      <c r="I30" s="1">
        <v>4</v>
      </c>
      <c r="J30" s="5">
        <f t="shared" si="0"/>
        <v>27</v>
      </c>
      <c r="K30" s="8"/>
      <c r="L30" s="5">
        <v>26</v>
      </c>
      <c r="M30" s="59">
        <v>7</v>
      </c>
      <c r="N30" s="59">
        <v>5</v>
      </c>
      <c r="O30" s="59">
        <v>2.5</v>
      </c>
      <c r="P30" s="59">
        <v>1</v>
      </c>
      <c r="Q30" s="59">
        <v>5</v>
      </c>
      <c r="R30" s="59">
        <v>5</v>
      </c>
      <c r="S30" s="58">
        <v>2.5</v>
      </c>
      <c r="T30" s="5">
        <f t="shared" si="1"/>
        <v>28</v>
      </c>
    </row>
    <row r="31" spans="2:20" ht="16" thickBot="1" x14ac:dyDescent="0.4">
      <c r="B31" s="5">
        <v>28</v>
      </c>
      <c r="C31" s="1">
        <v>4</v>
      </c>
      <c r="D31" s="1">
        <v>4</v>
      </c>
      <c r="E31" s="1">
        <v>4</v>
      </c>
      <c r="F31" s="1">
        <v>4</v>
      </c>
      <c r="G31" s="1">
        <v>4</v>
      </c>
      <c r="H31" s="1">
        <v>4</v>
      </c>
      <c r="I31" s="1">
        <v>3</v>
      </c>
      <c r="J31" s="5">
        <f t="shared" si="0"/>
        <v>27</v>
      </c>
      <c r="K31" s="8"/>
      <c r="L31" s="5">
        <v>27</v>
      </c>
      <c r="M31" s="59">
        <v>6</v>
      </c>
      <c r="N31" s="59">
        <v>2.5</v>
      </c>
      <c r="O31" s="59">
        <v>6</v>
      </c>
      <c r="P31" s="59">
        <v>1</v>
      </c>
      <c r="Q31" s="59">
        <v>6</v>
      </c>
      <c r="R31" s="59">
        <v>2.5</v>
      </c>
      <c r="S31" s="58">
        <v>4</v>
      </c>
      <c r="T31" s="5">
        <f t="shared" si="1"/>
        <v>28</v>
      </c>
    </row>
    <row r="32" spans="2:20" ht="16" thickBot="1" x14ac:dyDescent="0.4">
      <c r="B32" s="5">
        <v>29</v>
      </c>
      <c r="C32" s="1">
        <v>3</v>
      </c>
      <c r="D32" s="1">
        <v>3</v>
      </c>
      <c r="E32" s="1">
        <v>3</v>
      </c>
      <c r="F32" s="1">
        <v>4</v>
      </c>
      <c r="G32" s="1">
        <v>4</v>
      </c>
      <c r="H32" s="1">
        <v>3</v>
      </c>
      <c r="I32" s="1">
        <v>3</v>
      </c>
      <c r="J32" s="5">
        <f t="shared" si="0"/>
        <v>23</v>
      </c>
      <c r="K32" s="8"/>
      <c r="L32" s="5">
        <v>28</v>
      </c>
      <c r="M32" s="59">
        <v>4.5</v>
      </c>
      <c r="N32" s="59">
        <v>4.5</v>
      </c>
      <c r="O32" s="59">
        <v>4.5</v>
      </c>
      <c r="P32" s="59">
        <v>4.5</v>
      </c>
      <c r="Q32" s="59">
        <v>4.5</v>
      </c>
      <c r="R32" s="59">
        <v>4.5</v>
      </c>
      <c r="S32" s="58">
        <v>1</v>
      </c>
      <c r="T32" s="5">
        <f t="shared" si="1"/>
        <v>28</v>
      </c>
    </row>
    <row r="33" spans="1:20" ht="16" thickBot="1" x14ac:dyDescent="0.4">
      <c r="B33" s="5">
        <v>30</v>
      </c>
      <c r="C33" s="1">
        <v>3</v>
      </c>
      <c r="D33" s="1">
        <v>3</v>
      </c>
      <c r="E33" s="1">
        <v>3</v>
      </c>
      <c r="F33" s="1">
        <v>3</v>
      </c>
      <c r="G33" s="1">
        <v>4</v>
      </c>
      <c r="H33" s="1">
        <v>3</v>
      </c>
      <c r="I33" s="1">
        <v>3</v>
      </c>
      <c r="J33" s="5">
        <f t="shared" si="0"/>
        <v>22</v>
      </c>
      <c r="K33" s="8"/>
      <c r="L33" s="5">
        <v>29</v>
      </c>
      <c r="M33" s="59">
        <v>3</v>
      </c>
      <c r="N33" s="59">
        <v>3</v>
      </c>
      <c r="O33" s="59">
        <v>3</v>
      </c>
      <c r="P33" s="59">
        <v>6.5</v>
      </c>
      <c r="Q33" s="59">
        <v>6.5</v>
      </c>
      <c r="R33" s="59">
        <v>3</v>
      </c>
      <c r="S33" s="58">
        <v>3</v>
      </c>
      <c r="T33" s="5">
        <f t="shared" si="1"/>
        <v>28</v>
      </c>
    </row>
    <row r="34" spans="1:20" ht="16" thickBot="1" x14ac:dyDescent="0.4">
      <c r="B34" s="5" t="s">
        <v>9</v>
      </c>
      <c r="C34" s="5">
        <f t="shared" ref="C34:J34" si="2">SUM(C4:C33)</f>
        <v>114</v>
      </c>
      <c r="D34" s="5">
        <f t="shared" si="2"/>
        <v>110</v>
      </c>
      <c r="E34" s="5">
        <f t="shared" si="2"/>
        <v>104</v>
      </c>
      <c r="F34" s="5">
        <f t="shared" si="2"/>
        <v>88</v>
      </c>
      <c r="G34" s="5">
        <f t="shared" si="2"/>
        <v>97</v>
      </c>
      <c r="H34" s="5">
        <f t="shared" si="2"/>
        <v>91</v>
      </c>
      <c r="I34" s="5">
        <f t="shared" si="2"/>
        <v>79</v>
      </c>
      <c r="J34" s="9">
        <f t="shared" si="2"/>
        <v>683</v>
      </c>
      <c r="K34" s="8"/>
      <c r="L34" s="5">
        <v>30</v>
      </c>
      <c r="M34" s="59">
        <v>3.5</v>
      </c>
      <c r="N34" s="59">
        <v>3.5</v>
      </c>
      <c r="O34" s="59">
        <v>3.5</v>
      </c>
      <c r="P34" s="59">
        <v>3.5</v>
      </c>
      <c r="Q34" s="59">
        <v>7</v>
      </c>
      <c r="R34" s="59">
        <v>3.5</v>
      </c>
      <c r="S34" s="58">
        <v>3.5</v>
      </c>
      <c r="T34" s="14">
        <f t="shared" si="1"/>
        <v>28</v>
      </c>
    </row>
    <row r="35" spans="1:20" x14ac:dyDescent="0.3">
      <c r="B35" s="10" t="s">
        <v>10</v>
      </c>
      <c r="C35" s="11">
        <f t="shared" ref="C35:I35" si="3">AVERAGE(C4:C33)</f>
        <v>3.8</v>
      </c>
      <c r="D35" s="11">
        <f t="shared" si="3"/>
        <v>3.6666666666666665</v>
      </c>
      <c r="E35" s="11">
        <f t="shared" si="3"/>
        <v>3.4666666666666668</v>
      </c>
      <c r="F35" s="11">
        <f t="shared" si="3"/>
        <v>2.9333333333333331</v>
      </c>
      <c r="G35" s="11">
        <f t="shared" si="3"/>
        <v>3.2333333333333334</v>
      </c>
      <c r="H35" s="11">
        <f t="shared" si="3"/>
        <v>3.0333333333333332</v>
      </c>
      <c r="I35" s="11">
        <f t="shared" si="3"/>
        <v>2.6333333333333333</v>
      </c>
      <c r="J35" s="12"/>
      <c r="K35" s="8"/>
      <c r="L35" s="5" t="s">
        <v>7</v>
      </c>
      <c r="M35" s="57">
        <f t="shared" ref="M35:S35" si="4">SUM(M5:M34)</f>
        <v>144</v>
      </c>
      <c r="N35" s="57">
        <f t="shared" si="4"/>
        <v>142</v>
      </c>
      <c r="O35" s="57">
        <f t="shared" si="4"/>
        <v>124.5</v>
      </c>
      <c r="P35" s="57">
        <f t="shared" si="4"/>
        <v>105</v>
      </c>
      <c r="Q35" s="57">
        <f t="shared" si="4"/>
        <v>120.5</v>
      </c>
      <c r="R35" s="57">
        <f t="shared" si="4"/>
        <v>110.5</v>
      </c>
      <c r="S35" s="57">
        <f t="shared" si="4"/>
        <v>93.5</v>
      </c>
      <c r="T35" s="12"/>
    </row>
    <row r="36" spans="1:20" x14ac:dyDescent="0.3">
      <c r="L36" s="5" t="s">
        <v>44</v>
      </c>
      <c r="M36" s="56">
        <f t="shared" ref="M36:S36" si="5">AVERAGE(M5:M34)</f>
        <v>4.8</v>
      </c>
      <c r="N36" s="56">
        <f t="shared" si="5"/>
        <v>4.7333333333333334</v>
      </c>
      <c r="O36" s="56">
        <f t="shared" si="5"/>
        <v>4.1500000000000004</v>
      </c>
      <c r="P36" s="56">
        <f t="shared" si="5"/>
        <v>3.5</v>
      </c>
      <c r="Q36" s="56">
        <f t="shared" si="5"/>
        <v>4.0166666666666666</v>
      </c>
      <c r="R36" s="56">
        <f t="shared" si="5"/>
        <v>3.6833333333333331</v>
      </c>
      <c r="S36" s="56">
        <f t="shared" si="5"/>
        <v>3.1166666666666667</v>
      </c>
      <c r="T36" s="12"/>
    </row>
    <row r="41" spans="1:20" ht="15.5" thickBot="1" x14ac:dyDescent="0.35"/>
    <row r="42" spans="1:20" x14ac:dyDescent="0.3">
      <c r="A42" s="55"/>
      <c r="B42" s="54"/>
      <c r="C42" s="53"/>
      <c r="D42" s="52"/>
      <c r="F42" s="51"/>
      <c r="G42" s="100"/>
      <c r="H42" s="100"/>
      <c r="I42" s="100"/>
      <c r="J42" s="100"/>
      <c r="K42" s="50"/>
      <c r="L42" s="50"/>
      <c r="M42" s="50"/>
      <c r="N42" s="49"/>
      <c r="O42" s="48"/>
    </row>
    <row r="43" spans="1:20" ht="30" x14ac:dyDescent="0.35">
      <c r="A43" s="38"/>
      <c r="B43" s="45" t="s">
        <v>43</v>
      </c>
      <c r="C43" s="4">
        <f>(12/((30*7)*(7+1))*SUMSQ(M35:S35)-3*(30)*(7+1))</f>
        <v>14.985714285714266</v>
      </c>
      <c r="D43" s="47"/>
      <c r="E43" s="41"/>
      <c r="F43" s="26"/>
      <c r="G43" s="89" t="s">
        <v>8</v>
      </c>
      <c r="H43" s="89"/>
      <c r="I43" s="89"/>
      <c r="J43" s="89"/>
      <c r="K43" s="89"/>
      <c r="L43" s="46" t="s">
        <v>37</v>
      </c>
      <c r="M43" s="101" t="s">
        <v>36</v>
      </c>
      <c r="N43" s="101"/>
      <c r="O43" s="24"/>
    </row>
    <row r="44" spans="1:20" ht="15.5" x14ac:dyDescent="0.35">
      <c r="A44" s="38"/>
      <c r="B44" s="45" t="s">
        <v>42</v>
      </c>
      <c r="C44" s="4">
        <f>_xlfn.CHISQ.INV.RT(0.05,8)</f>
        <v>15.507313055865453</v>
      </c>
      <c r="D44" s="44"/>
      <c r="E44" s="43"/>
      <c r="F44" s="26"/>
      <c r="G44" s="102" t="s">
        <v>34</v>
      </c>
      <c r="H44" s="102"/>
      <c r="I44" s="102"/>
      <c r="J44" s="102"/>
      <c r="K44" s="102"/>
      <c r="L44" s="19">
        <f>C35</f>
        <v>3.8</v>
      </c>
      <c r="M44" s="18">
        <f>M35</f>
        <v>144</v>
      </c>
      <c r="N44" s="31"/>
      <c r="O44" s="24"/>
    </row>
    <row r="45" spans="1:20" ht="15.5" x14ac:dyDescent="0.35">
      <c r="A45" s="42" t="s">
        <v>41</v>
      </c>
      <c r="B45" s="41" t="s">
        <v>40</v>
      </c>
      <c r="C45" s="40"/>
      <c r="D45" s="39"/>
      <c r="E45" s="36"/>
      <c r="F45" s="26"/>
      <c r="G45" s="102" t="s">
        <v>33</v>
      </c>
      <c r="H45" s="102"/>
      <c r="I45" s="102"/>
      <c r="J45" s="102"/>
      <c r="K45" s="102"/>
      <c r="L45" s="19">
        <f>D35</f>
        <v>3.6666666666666665</v>
      </c>
      <c r="M45" s="18">
        <f>N35</f>
        <v>142</v>
      </c>
      <c r="N45" s="31"/>
      <c r="O45" s="24"/>
    </row>
    <row r="46" spans="1:20" ht="15.5" x14ac:dyDescent="0.35">
      <c r="A46" s="38"/>
      <c r="D46" s="37"/>
      <c r="E46" s="36"/>
      <c r="F46" s="26"/>
      <c r="G46" s="102" t="s">
        <v>32</v>
      </c>
      <c r="H46" s="102"/>
      <c r="I46" s="102"/>
      <c r="J46" s="102"/>
      <c r="K46" s="102"/>
      <c r="L46" s="19">
        <f>E35</f>
        <v>3.4666666666666668</v>
      </c>
      <c r="M46" s="18">
        <f>O35</f>
        <v>124.5</v>
      </c>
      <c r="N46" s="31"/>
      <c r="O46" s="24"/>
    </row>
    <row r="47" spans="1:20" x14ac:dyDescent="0.3">
      <c r="A47" s="35"/>
      <c r="B47" s="34"/>
      <c r="C47" s="33"/>
      <c r="D47" s="32"/>
      <c r="F47" s="26"/>
      <c r="G47" s="102" t="s">
        <v>31</v>
      </c>
      <c r="H47" s="102"/>
      <c r="I47" s="102"/>
      <c r="J47" s="102"/>
      <c r="K47" s="102"/>
      <c r="L47" s="19">
        <f>F35</f>
        <v>2.9333333333333331</v>
      </c>
      <c r="M47" s="18">
        <f>P35</f>
        <v>105</v>
      </c>
      <c r="N47" s="31"/>
      <c r="O47" s="24"/>
    </row>
    <row r="48" spans="1:20" x14ac:dyDescent="0.3">
      <c r="C48" s="27"/>
      <c r="D48" s="27"/>
      <c r="E48" s="27"/>
      <c r="F48" s="26"/>
      <c r="G48" s="102" t="s">
        <v>30</v>
      </c>
      <c r="H48" s="102"/>
      <c r="I48" s="102"/>
      <c r="J48" s="102"/>
      <c r="K48" s="102"/>
      <c r="L48" s="19">
        <f>G35</f>
        <v>3.2333333333333334</v>
      </c>
      <c r="M48" s="18">
        <f>Q35</f>
        <v>120.5</v>
      </c>
      <c r="N48" s="31"/>
      <c r="O48" s="24"/>
    </row>
    <row r="49" spans="3:25" x14ac:dyDescent="0.3">
      <c r="C49" s="27"/>
      <c r="D49" s="27"/>
      <c r="E49" s="27"/>
      <c r="F49" s="26"/>
      <c r="G49" s="102" t="s">
        <v>29</v>
      </c>
      <c r="H49" s="102"/>
      <c r="I49" s="102"/>
      <c r="J49" s="102"/>
      <c r="K49" s="102"/>
      <c r="L49" s="19">
        <f>H35</f>
        <v>3.0333333333333332</v>
      </c>
      <c r="M49" s="18">
        <f>R35</f>
        <v>110.5</v>
      </c>
      <c r="N49" s="31"/>
      <c r="O49" s="24"/>
    </row>
    <row r="50" spans="3:25" x14ac:dyDescent="0.3">
      <c r="C50" s="27"/>
      <c r="D50" s="27"/>
      <c r="E50" s="27"/>
      <c r="F50" s="26"/>
      <c r="G50" s="102" t="s">
        <v>28</v>
      </c>
      <c r="H50" s="102"/>
      <c r="I50" s="102"/>
      <c r="J50" s="102"/>
      <c r="K50" s="102"/>
      <c r="L50" s="19">
        <f>I35</f>
        <v>2.6333333333333333</v>
      </c>
      <c r="M50" s="18">
        <f>S35</f>
        <v>93.5</v>
      </c>
      <c r="N50" s="31"/>
      <c r="O50" s="24"/>
    </row>
    <row r="51" spans="3:25" x14ac:dyDescent="0.3">
      <c r="C51" s="27"/>
      <c r="D51" s="27"/>
      <c r="E51" s="27"/>
      <c r="F51" s="26"/>
      <c r="G51" s="102"/>
      <c r="H51" s="102"/>
      <c r="I51" s="102"/>
      <c r="J51" s="102"/>
      <c r="K51" s="102"/>
      <c r="L51" s="19"/>
      <c r="M51" s="18"/>
      <c r="N51" s="31"/>
      <c r="O51" s="24"/>
    </row>
    <row r="52" spans="3:25" x14ac:dyDescent="0.3">
      <c r="C52" s="27"/>
      <c r="D52" s="27"/>
      <c r="E52" s="27"/>
      <c r="F52" s="26"/>
      <c r="G52" s="102"/>
      <c r="H52" s="102"/>
      <c r="I52" s="102"/>
      <c r="J52" s="102"/>
      <c r="K52" s="102"/>
      <c r="L52" s="19"/>
      <c r="M52" s="18"/>
      <c r="N52" s="31"/>
      <c r="O52" s="24"/>
    </row>
    <row r="53" spans="3:25" x14ac:dyDescent="0.3">
      <c r="C53" s="27"/>
      <c r="D53" s="27"/>
      <c r="E53" s="27"/>
      <c r="F53" s="26"/>
      <c r="G53" s="106" t="s">
        <v>39</v>
      </c>
      <c r="H53" s="106"/>
      <c r="I53" s="106"/>
      <c r="J53" s="106"/>
      <c r="K53" s="106"/>
      <c r="L53" s="107">
        <f>1.645*SQRT(30*7*(7+1)/6)</f>
        <v>27.526114872971085</v>
      </c>
      <c r="M53" s="107"/>
      <c r="N53" s="107"/>
      <c r="O53" s="24"/>
    </row>
    <row r="54" spans="3:25" x14ac:dyDescent="0.3">
      <c r="C54" s="27"/>
      <c r="D54" s="27"/>
      <c r="E54" s="27"/>
      <c r="F54" s="26"/>
      <c r="G54" s="29"/>
      <c r="H54" s="29"/>
      <c r="I54" s="29"/>
      <c r="J54" s="29"/>
      <c r="K54" s="29"/>
      <c r="L54" s="28"/>
      <c r="M54" s="28"/>
      <c r="N54" s="28"/>
      <c r="O54" s="24"/>
    </row>
    <row r="55" spans="3:25" ht="15.75" customHeight="1" x14ac:dyDescent="0.3">
      <c r="C55" s="27"/>
      <c r="D55" s="27"/>
      <c r="E55" s="27"/>
      <c r="F55" s="26"/>
      <c r="G55" s="108" t="s">
        <v>38</v>
      </c>
      <c r="H55" s="108"/>
      <c r="I55" s="108"/>
      <c r="J55" s="108"/>
      <c r="K55" s="108"/>
      <c r="L55" s="108"/>
      <c r="M55" s="108"/>
      <c r="N55" s="108"/>
      <c r="O55" s="24"/>
    </row>
    <row r="56" spans="3:25" x14ac:dyDescent="0.3">
      <c r="F56" s="25"/>
      <c r="G56" s="108"/>
      <c r="H56" s="108"/>
      <c r="I56" s="108"/>
      <c r="J56" s="108"/>
      <c r="K56" s="108"/>
      <c r="L56" s="108"/>
      <c r="M56" s="108"/>
      <c r="N56" s="108"/>
      <c r="O56" s="24"/>
    </row>
    <row r="57" spans="3:25" ht="15.5" thickBot="1" x14ac:dyDescent="0.35">
      <c r="F57" s="23"/>
      <c r="G57" s="22"/>
      <c r="H57" s="22"/>
      <c r="I57" s="22"/>
      <c r="J57" s="22"/>
      <c r="K57" s="22"/>
      <c r="L57" s="22"/>
      <c r="M57" s="22"/>
      <c r="N57" s="22"/>
      <c r="O57" s="21"/>
    </row>
    <row r="58" spans="3:25" x14ac:dyDescent="0.3">
      <c r="G58" s="20"/>
      <c r="H58" s="20"/>
      <c r="I58" s="20"/>
      <c r="J58" s="20"/>
      <c r="M58" s="13"/>
      <c r="N58" s="13"/>
    </row>
    <row r="59" spans="3:25" ht="15.5" x14ac:dyDescent="0.35"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3:25" x14ac:dyDescent="0.3">
      <c r="F60" s="109" t="s">
        <v>8</v>
      </c>
      <c r="G60" s="110"/>
      <c r="H60" s="110"/>
      <c r="I60" s="110"/>
      <c r="J60" s="111"/>
      <c r="K60" s="98" t="s">
        <v>37</v>
      </c>
      <c r="L60" s="105" t="s">
        <v>36</v>
      </c>
      <c r="M60" s="10"/>
      <c r="N60" s="105" t="s">
        <v>35</v>
      </c>
    </row>
    <row r="61" spans="3:25" x14ac:dyDescent="0.3">
      <c r="F61" s="112"/>
      <c r="G61" s="113"/>
      <c r="H61" s="113"/>
      <c r="I61" s="113"/>
      <c r="J61" s="114"/>
      <c r="K61" s="98"/>
      <c r="L61" s="105"/>
      <c r="M61" s="10"/>
      <c r="N61" s="105"/>
    </row>
    <row r="62" spans="3:25" x14ac:dyDescent="0.3">
      <c r="F62" s="102" t="s">
        <v>34</v>
      </c>
      <c r="G62" s="102"/>
      <c r="H62" s="102"/>
      <c r="I62" s="102"/>
      <c r="J62" s="102"/>
      <c r="K62" s="19">
        <v>3.8</v>
      </c>
      <c r="L62" s="18">
        <v>144</v>
      </c>
      <c r="M62" s="17">
        <f t="shared" ref="M62:M68" si="6">L62+K$69</f>
        <v>171.52611487297108</v>
      </c>
      <c r="N62" s="16"/>
    </row>
    <row r="63" spans="3:25" x14ac:dyDescent="0.3">
      <c r="F63" s="102" t="s">
        <v>33</v>
      </c>
      <c r="G63" s="102"/>
      <c r="H63" s="102"/>
      <c r="I63" s="102"/>
      <c r="J63" s="102"/>
      <c r="K63" s="19">
        <v>3.6666666666666665</v>
      </c>
      <c r="L63" s="18">
        <v>142</v>
      </c>
      <c r="M63" s="17">
        <f t="shared" si="6"/>
        <v>169.52611487297108</v>
      </c>
      <c r="N63" s="16"/>
    </row>
    <row r="64" spans="3:25" x14ac:dyDescent="0.3">
      <c r="F64" s="102" t="s">
        <v>32</v>
      </c>
      <c r="G64" s="102"/>
      <c r="H64" s="102"/>
      <c r="I64" s="102"/>
      <c r="J64" s="102"/>
      <c r="K64" s="19">
        <v>3.4666666666666668</v>
      </c>
      <c r="L64" s="18">
        <v>124.5</v>
      </c>
      <c r="M64" s="17">
        <f t="shared" si="6"/>
        <v>152.02611487297108</v>
      </c>
      <c r="N64" s="16"/>
    </row>
    <row r="65" spans="6:14" x14ac:dyDescent="0.3">
      <c r="F65" s="102" t="s">
        <v>31</v>
      </c>
      <c r="G65" s="102"/>
      <c r="H65" s="102"/>
      <c r="I65" s="102"/>
      <c r="J65" s="102"/>
      <c r="K65" s="19">
        <v>2.9333333333333331</v>
      </c>
      <c r="L65" s="18">
        <v>105</v>
      </c>
      <c r="M65" s="17">
        <f t="shared" si="6"/>
        <v>132.52611487297108</v>
      </c>
      <c r="N65" s="16"/>
    </row>
    <row r="66" spans="6:14" x14ac:dyDescent="0.3">
      <c r="F66" s="102" t="s">
        <v>30</v>
      </c>
      <c r="G66" s="102"/>
      <c r="H66" s="102"/>
      <c r="I66" s="102"/>
      <c r="J66" s="102"/>
      <c r="K66" s="19">
        <v>3.2333333333333334</v>
      </c>
      <c r="L66" s="18">
        <v>120.5</v>
      </c>
      <c r="M66" s="17">
        <f t="shared" si="6"/>
        <v>148.02611487297108</v>
      </c>
      <c r="N66" s="16"/>
    </row>
    <row r="67" spans="6:14" x14ac:dyDescent="0.3">
      <c r="F67" s="102" t="s">
        <v>29</v>
      </c>
      <c r="G67" s="102"/>
      <c r="H67" s="102"/>
      <c r="I67" s="102"/>
      <c r="J67" s="102"/>
      <c r="K67" s="19">
        <v>3.0333333333333332</v>
      </c>
      <c r="L67" s="18">
        <v>110.5</v>
      </c>
      <c r="M67" s="17">
        <f t="shared" si="6"/>
        <v>138.02611487297108</v>
      </c>
      <c r="N67" s="16"/>
    </row>
    <row r="68" spans="6:14" x14ac:dyDescent="0.3">
      <c r="F68" s="102" t="s">
        <v>28</v>
      </c>
      <c r="G68" s="102"/>
      <c r="H68" s="102"/>
      <c r="I68" s="102"/>
      <c r="J68" s="102"/>
      <c r="K68" s="19">
        <v>2.6333333333333333</v>
      </c>
      <c r="L68" s="18">
        <v>93.5</v>
      </c>
      <c r="M68" s="17">
        <f t="shared" si="6"/>
        <v>121.02611487297108</v>
      </c>
      <c r="N68" s="16"/>
    </row>
    <row r="69" spans="6:14" x14ac:dyDescent="0.3">
      <c r="F69" s="99" t="s">
        <v>27</v>
      </c>
      <c r="G69" s="89"/>
      <c r="H69" s="89"/>
      <c r="I69" s="89"/>
      <c r="J69" s="115"/>
      <c r="K69" s="104">
        <f>L53</f>
        <v>27.526114872971085</v>
      </c>
      <c r="L69" s="105"/>
      <c r="M69" s="10"/>
      <c r="N69" s="10"/>
    </row>
    <row r="72" spans="6:14" ht="15.5" customHeight="1" x14ac:dyDescent="0.3"/>
    <row r="73" spans="6:14" ht="15.5" customHeight="1" x14ac:dyDescent="0.3"/>
  </sheetData>
  <mergeCells count="31">
    <mergeCell ref="F68:J68"/>
    <mergeCell ref="F69:J69"/>
    <mergeCell ref="K69:L69"/>
    <mergeCell ref="F63:J63"/>
    <mergeCell ref="F64:J64"/>
    <mergeCell ref="F65:J65"/>
    <mergeCell ref="F66:J66"/>
    <mergeCell ref="F67:J67"/>
    <mergeCell ref="B2:B3"/>
    <mergeCell ref="C2:J2"/>
    <mergeCell ref="M3:U3"/>
    <mergeCell ref="G42:J42"/>
    <mergeCell ref="G43:K43"/>
    <mergeCell ref="F60:J61"/>
    <mergeCell ref="K60:K61"/>
    <mergeCell ref="L60:L61"/>
    <mergeCell ref="N60:N61"/>
    <mergeCell ref="F62:J62"/>
    <mergeCell ref="G52:K52"/>
    <mergeCell ref="G53:K53"/>
    <mergeCell ref="L53:N53"/>
    <mergeCell ref="M43:N43"/>
    <mergeCell ref="G55:N56"/>
    <mergeCell ref="G44:K44"/>
    <mergeCell ref="G45:K45"/>
    <mergeCell ref="G46:K46"/>
    <mergeCell ref="G47:K47"/>
    <mergeCell ref="G48:K48"/>
    <mergeCell ref="G49:K49"/>
    <mergeCell ref="G50:K50"/>
    <mergeCell ref="G51:K51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2A62-92E0-4F17-AC5C-5353933F43D7}">
  <dimension ref="A2:Y73"/>
  <sheetViews>
    <sheetView topLeftCell="A30" zoomScale="63" zoomScaleNormal="10" workbookViewId="0">
      <selection activeCell="P55" sqref="P55"/>
    </sheetView>
  </sheetViews>
  <sheetFormatPr defaultColWidth="9.1796875" defaultRowHeight="15" x14ac:dyDescent="0.3"/>
  <cols>
    <col min="1" max="1" width="9.1796875" style="8"/>
    <col min="2" max="2" width="11.453125" style="8" customWidth="1"/>
    <col min="3" max="4" width="12.7265625" style="13" customWidth="1"/>
    <col min="5" max="5" width="12.54296875" style="13" customWidth="1"/>
    <col min="6" max="6" width="11.7265625" style="13" customWidth="1"/>
    <col min="7" max="7" width="13.1796875" style="13" customWidth="1"/>
    <col min="8" max="9" width="12.7265625" style="13" customWidth="1"/>
    <col min="10" max="10" width="12.54296875" style="13" customWidth="1"/>
    <col min="11" max="11" width="12.7265625" style="13" customWidth="1"/>
    <col min="12" max="12" width="12.54296875" style="13" customWidth="1"/>
    <col min="13" max="13" width="21.90625" style="8" customWidth="1"/>
    <col min="14" max="14" width="12.1796875" style="8" customWidth="1"/>
    <col min="15" max="15" width="10.36328125" style="8" customWidth="1"/>
    <col min="16" max="16384" width="9.1796875" style="8"/>
  </cols>
  <sheetData>
    <row r="2" spans="2:24" x14ac:dyDescent="0.3">
      <c r="B2" s="98" t="s">
        <v>25</v>
      </c>
      <c r="C2" s="98" t="s">
        <v>26</v>
      </c>
      <c r="D2" s="98"/>
      <c r="E2" s="98"/>
      <c r="F2" s="98"/>
      <c r="G2" s="98"/>
      <c r="H2" s="98"/>
      <c r="I2" s="98"/>
      <c r="J2" s="98"/>
      <c r="L2" s="33"/>
      <c r="N2" s="9" t="s">
        <v>45</v>
      </c>
      <c r="O2" s="34"/>
      <c r="P2" s="34"/>
      <c r="Q2" s="34"/>
      <c r="R2" s="34"/>
      <c r="S2" s="34"/>
      <c r="T2" s="34"/>
      <c r="U2" s="34"/>
      <c r="X2" s="63"/>
    </row>
    <row r="3" spans="2:24" ht="16" thickBot="1" x14ac:dyDescent="0.4">
      <c r="B3" s="98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5" t="s">
        <v>7</v>
      </c>
      <c r="K3" s="29"/>
      <c r="L3" s="32" t="s">
        <v>25</v>
      </c>
      <c r="M3" s="99" t="s">
        <v>8</v>
      </c>
      <c r="N3" s="89"/>
      <c r="O3" s="89"/>
      <c r="P3" s="89"/>
      <c r="Q3" s="89"/>
      <c r="R3" s="89"/>
      <c r="S3" s="89"/>
      <c r="T3" s="89"/>
      <c r="U3" s="89"/>
      <c r="V3" s="13"/>
    </row>
    <row r="4" spans="2:24" ht="16" thickBot="1" x14ac:dyDescent="0.4">
      <c r="B4" s="5">
        <v>1</v>
      </c>
      <c r="C4" s="1">
        <v>4</v>
      </c>
      <c r="D4" s="1">
        <v>4</v>
      </c>
      <c r="E4" s="1">
        <v>4</v>
      </c>
      <c r="F4" s="1">
        <v>4</v>
      </c>
      <c r="G4" s="1">
        <v>3</v>
      </c>
      <c r="H4" s="1">
        <v>4</v>
      </c>
      <c r="I4" s="1">
        <v>3</v>
      </c>
      <c r="J4" s="5">
        <f t="shared" ref="J4:J33" si="0">SUM(C4:I4)</f>
        <v>26</v>
      </c>
      <c r="K4" s="8"/>
      <c r="L4" s="5"/>
      <c r="M4" s="62" t="s">
        <v>0</v>
      </c>
      <c r="N4" s="61" t="s">
        <v>1</v>
      </c>
      <c r="O4" s="61" t="s">
        <v>2</v>
      </c>
      <c r="P4" s="61" t="s">
        <v>3</v>
      </c>
      <c r="Q4" s="61" t="s">
        <v>4</v>
      </c>
      <c r="R4" s="61" t="s">
        <v>5</v>
      </c>
      <c r="S4" s="60" t="s">
        <v>6</v>
      </c>
      <c r="T4" s="5" t="s">
        <v>7</v>
      </c>
    </row>
    <row r="5" spans="2:24" ht="16" thickBot="1" x14ac:dyDescent="0.4">
      <c r="B5" s="5">
        <v>2</v>
      </c>
      <c r="C5" s="1">
        <v>5</v>
      </c>
      <c r="D5" s="1">
        <v>4</v>
      </c>
      <c r="E5" s="1">
        <v>3</v>
      </c>
      <c r="F5" s="1">
        <v>4</v>
      </c>
      <c r="G5" s="1">
        <v>4</v>
      </c>
      <c r="H5" s="1">
        <v>3</v>
      </c>
      <c r="I5" s="1">
        <v>3</v>
      </c>
      <c r="J5" s="5">
        <f t="shared" si="0"/>
        <v>26</v>
      </c>
      <c r="K5" s="8"/>
      <c r="L5" s="5">
        <v>1</v>
      </c>
      <c r="M5" s="68">
        <v>5</v>
      </c>
      <c r="N5" s="68">
        <v>5</v>
      </c>
      <c r="O5" s="68">
        <v>5</v>
      </c>
      <c r="P5" s="68">
        <v>5</v>
      </c>
      <c r="Q5" s="68">
        <v>1.5</v>
      </c>
      <c r="R5" s="68">
        <v>5</v>
      </c>
      <c r="S5" s="67">
        <v>1.5</v>
      </c>
      <c r="T5" s="5">
        <f t="shared" ref="T5:T34" si="1">SUM(M5:S5)</f>
        <v>28</v>
      </c>
    </row>
    <row r="6" spans="2:24" ht="16" thickBot="1" x14ac:dyDescent="0.4">
      <c r="B6" s="5">
        <v>3</v>
      </c>
      <c r="C6" s="1">
        <v>3</v>
      </c>
      <c r="D6" s="1">
        <v>3</v>
      </c>
      <c r="E6" s="1">
        <v>5</v>
      </c>
      <c r="F6" s="1">
        <v>3</v>
      </c>
      <c r="G6" s="1">
        <v>3</v>
      </c>
      <c r="H6" s="1">
        <v>2</v>
      </c>
      <c r="I6" s="1">
        <v>2</v>
      </c>
      <c r="J6" s="5">
        <f t="shared" si="0"/>
        <v>21</v>
      </c>
      <c r="K6" s="8"/>
      <c r="L6" s="5">
        <v>2</v>
      </c>
      <c r="M6" s="68">
        <v>7</v>
      </c>
      <c r="N6" s="68">
        <v>5</v>
      </c>
      <c r="O6" s="68">
        <v>2</v>
      </c>
      <c r="P6" s="68">
        <v>5</v>
      </c>
      <c r="Q6" s="68">
        <v>5</v>
      </c>
      <c r="R6" s="68">
        <v>2</v>
      </c>
      <c r="S6" s="67">
        <v>2</v>
      </c>
      <c r="T6" s="5">
        <f t="shared" si="1"/>
        <v>28</v>
      </c>
    </row>
    <row r="7" spans="2:24" ht="16" thickBot="1" x14ac:dyDescent="0.4">
      <c r="B7" s="5">
        <v>4</v>
      </c>
      <c r="C7" s="1">
        <v>4</v>
      </c>
      <c r="D7" s="1">
        <v>4</v>
      </c>
      <c r="E7" s="1">
        <v>4</v>
      </c>
      <c r="F7" s="1">
        <v>4</v>
      </c>
      <c r="G7" s="1">
        <v>3</v>
      </c>
      <c r="H7" s="1">
        <v>3</v>
      </c>
      <c r="I7" s="1">
        <v>5</v>
      </c>
      <c r="J7" s="5">
        <f t="shared" si="0"/>
        <v>27</v>
      </c>
      <c r="K7" s="8"/>
      <c r="L7" s="5">
        <v>3</v>
      </c>
      <c r="M7" s="68">
        <v>4.5</v>
      </c>
      <c r="N7" s="68">
        <v>4.5</v>
      </c>
      <c r="O7" s="68">
        <v>7</v>
      </c>
      <c r="P7" s="68">
        <v>4.5</v>
      </c>
      <c r="Q7" s="68">
        <v>4.5</v>
      </c>
      <c r="R7" s="68">
        <v>1.5</v>
      </c>
      <c r="S7" s="67">
        <v>1.5</v>
      </c>
      <c r="T7" s="5">
        <f t="shared" si="1"/>
        <v>28</v>
      </c>
    </row>
    <row r="8" spans="2:24" ht="16" thickBot="1" x14ac:dyDescent="0.4">
      <c r="B8" s="5">
        <v>5</v>
      </c>
      <c r="C8" s="1">
        <v>4</v>
      </c>
      <c r="D8" s="1">
        <v>4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5">
        <f t="shared" si="0"/>
        <v>28</v>
      </c>
      <c r="K8" s="8"/>
      <c r="L8" s="5">
        <v>4</v>
      </c>
      <c r="M8" s="68">
        <v>4.5</v>
      </c>
      <c r="N8" s="68">
        <v>4.5</v>
      </c>
      <c r="O8" s="68">
        <v>4.5</v>
      </c>
      <c r="P8" s="68">
        <v>4.5</v>
      </c>
      <c r="Q8" s="68">
        <v>1.5</v>
      </c>
      <c r="R8" s="68">
        <v>1.5</v>
      </c>
      <c r="S8" s="67">
        <v>7</v>
      </c>
      <c r="T8" s="5">
        <f t="shared" si="1"/>
        <v>28</v>
      </c>
    </row>
    <row r="9" spans="2:24" ht="16" thickBot="1" x14ac:dyDescent="0.4">
      <c r="B9" s="5">
        <v>6</v>
      </c>
      <c r="C9" s="1">
        <v>2</v>
      </c>
      <c r="D9" s="1">
        <v>3</v>
      </c>
      <c r="E9" s="1">
        <v>2</v>
      </c>
      <c r="F9" s="1">
        <v>4</v>
      </c>
      <c r="G9" s="1">
        <v>2</v>
      </c>
      <c r="H9" s="1">
        <v>3</v>
      </c>
      <c r="I9" s="1">
        <v>4</v>
      </c>
      <c r="J9" s="5">
        <f t="shared" si="0"/>
        <v>20</v>
      </c>
      <c r="K9" s="8"/>
      <c r="L9" s="5">
        <v>5</v>
      </c>
      <c r="M9" s="68">
        <v>4</v>
      </c>
      <c r="N9" s="68">
        <v>4</v>
      </c>
      <c r="O9" s="68">
        <v>4</v>
      </c>
      <c r="P9" s="68">
        <v>4</v>
      </c>
      <c r="Q9" s="68">
        <v>4</v>
      </c>
      <c r="R9" s="68">
        <v>4</v>
      </c>
      <c r="S9" s="67">
        <v>4</v>
      </c>
      <c r="T9" s="5">
        <f t="shared" si="1"/>
        <v>28</v>
      </c>
    </row>
    <row r="10" spans="2:24" ht="16" thickBot="1" x14ac:dyDescent="0.4">
      <c r="B10" s="5">
        <v>7</v>
      </c>
      <c r="C10" s="1">
        <v>4</v>
      </c>
      <c r="D10" s="1">
        <v>4</v>
      </c>
      <c r="E10" s="1">
        <v>4</v>
      </c>
      <c r="F10" s="1">
        <v>4</v>
      </c>
      <c r="G10" s="1">
        <v>4</v>
      </c>
      <c r="H10" s="1">
        <v>5</v>
      </c>
      <c r="I10" s="1">
        <v>4</v>
      </c>
      <c r="J10" s="5">
        <f t="shared" si="0"/>
        <v>29</v>
      </c>
      <c r="K10" s="8"/>
      <c r="L10" s="5">
        <v>6</v>
      </c>
      <c r="M10" s="68">
        <v>2</v>
      </c>
      <c r="N10" s="68">
        <v>4.5</v>
      </c>
      <c r="O10" s="68">
        <v>2</v>
      </c>
      <c r="P10" s="68">
        <v>6.5</v>
      </c>
      <c r="Q10" s="68">
        <v>2</v>
      </c>
      <c r="R10" s="68">
        <v>4.5</v>
      </c>
      <c r="S10" s="67">
        <v>6.5</v>
      </c>
      <c r="T10" s="5">
        <f t="shared" si="1"/>
        <v>28</v>
      </c>
    </row>
    <row r="11" spans="2:24" ht="16" thickBot="1" x14ac:dyDescent="0.4">
      <c r="B11" s="5">
        <v>8</v>
      </c>
      <c r="C11" s="1">
        <v>3</v>
      </c>
      <c r="D11" s="1">
        <v>4</v>
      </c>
      <c r="E11" s="1">
        <v>4</v>
      </c>
      <c r="F11" s="1">
        <v>3</v>
      </c>
      <c r="G11" s="1">
        <v>3</v>
      </c>
      <c r="H11" s="1">
        <v>4</v>
      </c>
      <c r="I11" s="1">
        <v>4</v>
      </c>
      <c r="J11" s="5">
        <f t="shared" si="0"/>
        <v>25</v>
      </c>
      <c r="K11" s="8"/>
      <c r="L11" s="5">
        <v>7</v>
      </c>
      <c r="M11" s="68">
        <v>3.5</v>
      </c>
      <c r="N11" s="68">
        <v>3.5</v>
      </c>
      <c r="O11" s="68">
        <v>3.5</v>
      </c>
      <c r="P11" s="68">
        <v>3.5</v>
      </c>
      <c r="Q11" s="68">
        <v>3.5</v>
      </c>
      <c r="R11" s="68">
        <v>7</v>
      </c>
      <c r="S11" s="67">
        <v>3.5</v>
      </c>
      <c r="T11" s="5">
        <f t="shared" si="1"/>
        <v>28</v>
      </c>
    </row>
    <row r="12" spans="2:24" ht="16" thickBot="1" x14ac:dyDescent="0.4">
      <c r="B12" s="5">
        <v>9</v>
      </c>
      <c r="C12" s="1">
        <v>3</v>
      </c>
      <c r="D12" s="1">
        <v>2</v>
      </c>
      <c r="E12" s="1">
        <v>3</v>
      </c>
      <c r="F12" s="1">
        <v>3</v>
      </c>
      <c r="G12" s="1">
        <v>3</v>
      </c>
      <c r="H12" s="1">
        <v>3</v>
      </c>
      <c r="I12" s="1">
        <v>4</v>
      </c>
      <c r="J12" s="5">
        <f t="shared" si="0"/>
        <v>21</v>
      </c>
      <c r="K12" s="8"/>
      <c r="L12" s="5">
        <v>8</v>
      </c>
      <c r="M12" s="68">
        <v>2</v>
      </c>
      <c r="N12" s="68">
        <v>5.5</v>
      </c>
      <c r="O12" s="68">
        <v>5.5</v>
      </c>
      <c r="P12" s="68">
        <v>2</v>
      </c>
      <c r="Q12" s="68">
        <v>2</v>
      </c>
      <c r="R12" s="68">
        <v>5.5</v>
      </c>
      <c r="S12" s="67">
        <v>5.5</v>
      </c>
      <c r="T12" s="5">
        <f t="shared" si="1"/>
        <v>28</v>
      </c>
    </row>
    <row r="13" spans="2:24" ht="16" thickBot="1" x14ac:dyDescent="0.4">
      <c r="B13" s="5">
        <v>10</v>
      </c>
      <c r="C13" s="1">
        <v>5</v>
      </c>
      <c r="D13" s="1">
        <v>4</v>
      </c>
      <c r="E13" s="1">
        <v>4</v>
      </c>
      <c r="F13" s="1">
        <v>2</v>
      </c>
      <c r="G13" s="1">
        <v>4</v>
      </c>
      <c r="H13" s="1">
        <v>2</v>
      </c>
      <c r="I13" s="1">
        <v>2</v>
      </c>
      <c r="J13" s="5">
        <f t="shared" si="0"/>
        <v>23</v>
      </c>
      <c r="K13" s="38"/>
      <c r="L13" s="5">
        <v>9</v>
      </c>
      <c r="M13" s="68">
        <v>4</v>
      </c>
      <c r="N13" s="68">
        <v>1</v>
      </c>
      <c r="O13" s="68">
        <v>4</v>
      </c>
      <c r="P13" s="68">
        <v>4</v>
      </c>
      <c r="Q13" s="68">
        <v>4</v>
      </c>
      <c r="R13" s="68">
        <v>4</v>
      </c>
      <c r="S13" s="67">
        <v>7</v>
      </c>
      <c r="T13" s="5">
        <f t="shared" si="1"/>
        <v>28</v>
      </c>
    </row>
    <row r="14" spans="2:24" ht="16" thickBot="1" x14ac:dyDescent="0.4">
      <c r="B14" s="5">
        <v>11</v>
      </c>
      <c r="C14" s="1">
        <v>4</v>
      </c>
      <c r="D14" s="1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5">
        <f t="shared" si="0"/>
        <v>28</v>
      </c>
      <c r="K14" s="38"/>
      <c r="L14" s="5">
        <v>10</v>
      </c>
      <c r="M14" s="68">
        <v>7</v>
      </c>
      <c r="N14" s="68">
        <v>5</v>
      </c>
      <c r="O14" s="68">
        <v>5</v>
      </c>
      <c r="P14" s="68">
        <v>2</v>
      </c>
      <c r="Q14" s="68">
        <v>5</v>
      </c>
      <c r="R14" s="68">
        <v>2</v>
      </c>
      <c r="S14" s="67">
        <v>2</v>
      </c>
      <c r="T14" s="5">
        <f t="shared" si="1"/>
        <v>28</v>
      </c>
    </row>
    <row r="15" spans="2:24" ht="16" thickBot="1" x14ac:dyDescent="0.4">
      <c r="B15" s="5">
        <v>12</v>
      </c>
      <c r="C15" s="1">
        <v>4</v>
      </c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5">
        <f t="shared" si="0"/>
        <v>28</v>
      </c>
      <c r="K15" s="38"/>
      <c r="L15" s="5">
        <v>11</v>
      </c>
      <c r="M15" s="68">
        <v>4</v>
      </c>
      <c r="N15" s="68">
        <v>4</v>
      </c>
      <c r="O15" s="68">
        <v>4</v>
      </c>
      <c r="P15" s="68">
        <v>4</v>
      </c>
      <c r="Q15" s="68">
        <v>4</v>
      </c>
      <c r="R15" s="68">
        <v>4</v>
      </c>
      <c r="S15" s="67">
        <v>4</v>
      </c>
      <c r="T15" s="5">
        <f t="shared" si="1"/>
        <v>28</v>
      </c>
    </row>
    <row r="16" spans="2:24" ht="16" thickBot="1" x14ac:dyDescent="0.4">
      <c r="B16" s="5">
        <v>13</v>
      </c>
      <c r="C16" s="1">
        <v>4</v>
      </c>
      <c r="D16" s="1">
        <v>4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5">
        <f t="shared" si="0"/>
        <v>23</v>
      </c>
      <c r="K16" s="38"/>
      <c r="L16" s="5">
        <v>12</v>
      </c>
      <c r="M16" s="68">
        <v>4</v>
      </c>
      <c r="N16" s="68">
        <v>4</v>
      </c>
      <c r="O16" s="68">
        <v>4</v>
      </c>
      <c r="P16" s="68">
        <v>4</v>
      </c>
      <c r="Q16" s="68">
        <v>4</v>
      </c>
      <c r="R16" s="68">
        <v>4</v>
      </c>
      <c r="S16" s="67">
        <v>4</v>
      </c>
      <c r="T16" s="5">
        <f t="shared" si="1"/>
        <v>28</v>
      </c>
    </row>
    <row r="17" spans="2:20" ht="16" thickBot="1" x14ac:dyDescent="0.4">
      <c r="B17" s="5">
        <v>14</v>
      </c>
      <c r="C17" s="1">
        <v>5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5">
        <f t="shared" si="0"/>
        <v>17</v>
      </c>
      <c r="K17" s="38"/>
      <c r="L17" s="5">
        <v>13</v>
      </c>
      <c r="M17" s="68">
        <v>6.5</v>
      </c>
      <c r="N17" s="68">
        <v>6.5</v>
      </c>
      <c r="O17" s="68">
        <v>3</v>
      </c>
      <c r="P17" s="68">
        <v>3</v>
      </c>
      <c r="Q17" s="68">
        <v>3</v>
      </c>
      <c r="R17" s="68">
        <v>3</v>
      </c>
      <c r="S17" s="67">
        <v>3</v>
      </c>
      <c r="T17" s="5">
        <f t="shared" si="1"/>
        <v>28</v>
      </c>
    </row>
    <row r="18" spans="2:20" ht="16" thickBot="1" x14ac:dyDescent="0.4">
      <c r="B18" s="5">
        <v>15</v>
      </c>
      <c r="C18" s="1">
        <v>4</v>
      </c>
      <c r="D18" s="1">
        <v>4</v>
      </c>
      <c r="E18" s="1">
        <v>4</v>
      </c>
      <c r="F18" s="1">
        <v>3</v>
      </c>
      <c r="G18" s="1">
        <v>4</v>
      </c>
      <c r="H18" s="1">
        <v>4</v>
      </c>
      <c r="I18" s="1">
        <v>4</v>
      </c>
      <c r="J18" s="5">
        <f t="shared" si="0"/>
        <v>27</v>
      </c>
      <c r="K18" s="38"/>
      <c r="L18" s="5">
        <v>14</v>
      </c>
      <c r="M18" s="68">
        <v>7</v>
      </c>
      <c r="N18" s="68">
        <v>3.5</v>
      </c>
      <c r="O18" s="68">
        <v>3.5</v>
      </c>
      <c r="P18" s="68">
        <v>3.5</v>
      </c>
      <c r="Q18" s="68">
        <v>3.5</v>
      </c>
      <c r="R18" s="68">
        <v>3.5</v>
      </c>
      <c r="S18" s="67">
        <v>3.5</v>
      </c>
      <c r="T18" s="5">
        <f t="shared" si="1"/>
        <v>28</v>
      </c>
    </row>
    <row r="19" spans="2:20" ht="16" thickBot="1" x14ac:dyDescent="0.4">
      <c r="B19" s="5">
        <v>16</v>
      </c>
      <c r="C19" s="1">
        <v>2</v>
      </c>
      <c r="D19" s="1">
        <v>4</v>
      </c>
      <c r="E19" s="1">
        <v>4</v>
      </c>
      <c r="F19" s="1">
        <v>5</v>
      </c>
      <c r="G19" s="1">
        <v>4</v>
      </c>
      <c r="H19" s="1">
        <v>5</v>
      </c>
      <c r="I19" s="1">
        <v>2</v>
      </c>
      <c r="J19" s="5">
        <f t="shared" si="0"/>
        <v>26</v>
      </c>
      <c r="K19" s="38"/>
      <c r="L19" s="5">
        <v>15</v>
      </c>
      <c r="M19" s="68">
        <v>4.5</v>
      </c>
      <c r="N19" s="68">
        <v>4.5</v>
      </c>
      <c r="O19" s="68">
        <v>4.5</v>
      </c>
      <c r="P19" s="68">
        <v>1</v>
      </c>
      <c r="Q19" s="68">
        <v>4.5</v>
      </c>
      <c r="R19" s="68">
        <v>4.5</v>
      </c>
      <c r="S19" s="67">
        <v>4.5</v>
      </c>
      <c r="T19" s="5">
        <f t="shared" si="1"/>
        <v>28</v>
      </c>
    </row>
    <row r="20" spans="2:20" ht="16" thickBot="1" x14ac:dyDescent="0.4">
      <c r="B20" s="5">
        <v>17</v>
      </c>
      <c r="C20" s="1">
        <v>2</v>
      </c>
      <c r="D20" s="1">
        <v>2</v>
      </c>
      <c r="E20" s="1">
        <v>3</v>
      </c>
      <c r="F20" s="1">
        <v>3</v>
      </c>
      <c r="G20" s="1">
        <v>3</v>
      </c>
      <c r="H20" s="1">
        <v>3</v>
      </c>
      <c r="I20" s="1">
        <v>4</v>
      </c>
      <c r="J20" s="5">
        <f t="shared" si="0"/>
        <v>20</v>
      </c>
      <c r="K20" s="8"/>
      <c r="L20" s="5">
        <v>16</v>
      </c>
      <c r="M20" s="68">
        <v>1.5</v>
      </c>
      <c r="N20" s="68">
        <v>4</v>
      </c>
      <c r="O20" s="68">
        <v>4</v>
      </c>
      <c r="P20" s="68">
        <v>6.5</v>
      </c>
      <c r="Q20" s="68">
        <v>4</v>
      </c>
      <c r="R20" s="68">
        <v>6.5</v>
      </c>
      <c r="S20" s="67">
        <v>1.5</v>
      </c>
      <c r="T20" s="5">
        <f t="shared" si="1"/>
        <v>28</v>
      </c>
    </row>
    <row r="21" spans="2:20" ht="16" thickBot="1" x14ac:dyDescent="0.4">
      <c r="B21" s="5">
        <v>18</v>
      </c>
      <c r="C21" s="1">
        <v>2</v>
      </c>
      <c r="D21" s="1">
        <v>2</v>
      </c>
      <c r="E21" s="1">
        <v>4</v>
      </c>
      <c r="F21" s="1">
        <v>4</v>
      </c>
      <c r="G21" s="1">
        <v>4</v>
      </c>
      <c r="H21" s="1">
        <v>4</v>
      </c>
      <c r="I21" s="1">
        <v>4</v>
      </c>
      <c r="J21" s="5">
        <f t="shared" si="0"/>
        <v>24</v>
      </c>
      <c r="K21" s="8"/>
      <c r="L21" s="5">
        <v>17</v>
      </c>
      <c r="M21" s="68">
        <v>1.5</v>
      </c>
      <c r="N21" s="68">
        <v>1.5</v>
      </c>
      <c r="O21" s="68">
        <v>4.5</v>
      </c>
      <c r="P21" s="68">
        <v>4.5</v>
      </c>
      <c r="Q21" s="68">
        <v>4.5</v>
      </c>
      <c r="R21" s="68">
        <v>4.5</v>
      </c>
      <c r="S21" s="67">
        <v>7</v>
      </c>
      <c r="T21" s="5">
        <f t="shared" si="1"/>
        <v>28</v>
      </c>
    </row>
    <row r="22" spans="2:20" ht="16" thickBot="1" x14ac:dyDescent="0.4">
      <c r="B22" s="5">
        <v>19</v>
      </c>
      <c r="C22" s="1">
        <v>5</v>
      </c>
      <c r="D22" s="1">
        <v>5</v>
      </c>
      <c r="E22" s="1">
        <v>3</v>
      </c>
      <c r="F22" s="1">
        <v>5</v>
      </c>
      <c r="G22" s="1">
        <v>5</v>
      </c>
      <c r="H22" s="1">
        <v>5</v>
      </c>
      <c r="I22" s="1">
        <v>5</v>
      </c>
      <c r="J22" s="5">
        <f t="shared" si="0"/>
        <v>33</v>
      </c>
      <c r="K22" s="8"/>
      <c r="L22" s="5">
        <v>18</v>
      </c>
      <c r="M22" s="68">
        <v>1.5</v>
      </c>
      <c r="N22" s="68">
        <v>1.5</v>
      </c>
      <c r="O22" s="68">
        <v>5</v>
      </c>
      <c r="P22" s="68">
        <v>5</v>
      </c>
      <c r="Q22" s="68">
        <v>5</v>
      </c>
      <c r="R22" s="68">
        <v>5</v>
      </c>
      <c r="S22" s="67">
        <v>5</v>
      </c>
      <c r="T22" s="5">
        <f t="shared" si="1"/>
        <v>28</v>
      </c>
    </row>
    <row r="23" spans="2:20" ht="16" thickBot="1" x14ac:dyDescent="0.4">
      <c r="B23" s="5">
        <v>20</v>
      </c>
      <c r="C23" s="1">
        <v>2</v>
      </c>
      <c r="D23" s="1">
        <v>4</v>
      </c>
      <c r="E23" s="1">
        <v>4</v>
      </c>
      <c r="F23" s="1">
        <v>3</v>
      </c>
      <c r="G23" s="1">
        <v>2</v>
      </c>
      <c r="H23" s="1">
        <v>2</v>
      </c>
      <c r="I23" s="1">
        <v>4</v>
      </c>
      <c r="J23" s="5">
        <f t="shared" si="0"/>
        <v>21</v>
      </c>
      <c r="K23" s="8"/>
      <c r="L23" s="5">
        <v>19</v>
      </c>
      <c r="M23" s="68">
        <v>4.5</v>
      </c>
      <c r="N23" s="68">
        <v>4.5</v>
      </c>
      <c r="O23" s="68">
        <v>1</v>
      </c>
      <c r="P23" s="68">
        <v>4.5</v>
      </c>
      <c r="Q23" s="68">
        <v>4.5</v>
      </c>
      <c r="R23" s="68">
        <v>4.5</v>
      </c>
      <c r="S23" s="67">
        <v>4.5</v>
      </c>
      <c r="T23" s="5">
        <f t="shared" si="1"/>
        <v>28</v>
      </c>
    </row>
    <row r="24" spans="2:20" ht="16" thickBot="1" x14ac:dyDescent="0.4">
      <c r="B24" s="5">
        <v>21</v>
      </c>
      <c r="C24" s="1">
        <v>5</v>
      </c>
      <c r="D24" s="1">
        <v>3</v>
      </c>
      <c r="E24" s="1">
        <v>1</v>
      </c>
      <c r="F24" s="1">
        <v>1</v>
      </c>
      <c r="G24" s="1">
        <v>3</v>
      </c>
      <c r="H24" s="1">
        <v>1</v>
      </c>
      <c r="I24" s="1">
        <v>2</v>
      </c>
      <c r="J24" s="5">
        <f t="shared" si="0"/>
        <v>16</v>
      </c>
      <c r="K24" s="8"/>
      <c r="L24" s="5">
        <v>20</v>
      </c>
      <c r="M24" s="68">
        <v>2</v>
      </c>
      <c r="N24" s="68">
        <v>6</v>
      </c>
      <c r="O24" s="68">
        <v>6</v>
      </c>
      <c r="P24" s="68">
        <v>4</v>
      </c>
      <c r="Q24" s="68">
        <v>2</v>
      </c>
      <c r="R24" s="68">
        <v>2</v>
      </c>
      <c r="S24" s="67">
        <v>6</v>
      </c>
      <c r="T24" s="5">
        <f t="shared" si="1"/>
        <v>28</v>
      </c>
    </row>
    <row r="25" spans="2:20" ht="16" thickBot="1" x14ac:dyDescent="0.4">
      <c r="B25" s="5">
        <v>22</v>
      </c>
      <c r="C25" s="1">
        <v>2</v>
      </c>
      <c r="D25" s="1">
        <v>4</v>
      </c>
      <c r="E25" s="1">
        <v>2</v>
      </c>
      <c r="F25" s="1">
        <v>3</v>
      </c>
      <c r="G25" s="1">
        <v>3</v>
      </c>
      <c r="H25" s="1">
        <v>4</v>
      </c>
      <c r="I25" s="1">
        <v>4</v>
      </c>
      <c r="J25" s="5">
        <f t="shared" si="0"/>
        <v>22</v>
      </c>
      <c r="K25" s="8"/>
      <c r="L25" s="5">
        <v>21</v>
      </c>
      <c r="M25" s="68">
        <v>7</v>
      </c>
      <c r="N25" s="68">
        <v>5.5</v>
      </c>
      <c r="O25" s="68">
        <v>2</v>
      </c>
      <c r="P25" s="68">
        <v>2</v>
      </c>
      <c r="Q25" s="68">
        <v>5.5</v>
      </c>
      <c r="R25" s="68">
        <v>2</v>
      </c>
      <c r="S25" s="67">
        <v>4</v>
      </c>
      <c r="T25" s="5">
        <f t="shared" si="1"/>
        <v>28</v>
      </c>
    </row>
    <row r="26" spans="2:20" ht="16" thickBot="1" x14ac:dyDescent="0.4">
      <c r="B26" s="5">
        <v>23</v>
      </c>
      <c r="C26" s="1">
        <v>2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4</v>
      </c>
      <c r="J26" s="5">
        <f t="shared" si="0"/>
        <v>26</v>
      </c>
      <c r="K26" s="8"/>
      <c r="L26" s="5">
        <v>22</v>
      </c>
      <c r="M26" s="68">
        <v>1.5</v>
      </c>
      <c r="N26" s="68">
        <v>6</v>
      </c>
      <c r="O26" s="68">
        <v>1.5</v>
      </c>
      <c r="P26" s="68">
        <v>3.5</v>
      </c>
      <c r="Q26" s="68">
        <v>3.5</v>
      </c>
      <c r="R26" s="68">
        <v>6</v>
      </c>
      <c r="S26" s="67">
        <v>6</v>
      </c>
      <c r="T26" s="5">
        <f t="shared" si="1"/>
        <v>28</v>
      </c>
    </row>
    <row r="27" spans="2:20" ht="16" thickBot="1" x14ac:dyDescent="0.4">
      <c r="B27" s="5">
        <v>24</v>
      </c>
      <c r="C27" s="1">
        <v>2</v>
      </c>
      <c r="D27" s="1">
        <v>4</v>
      </c>
      <c r="E27" s="1">
        <v>4</v>
      </c>
      <c r="F27" s="1">
        <v>4</v>
      </c>
      <c r="G27" s="1">
        <v>3</v>
      </c>
      <c r="H27" s="1">
        <v>5</v>
      </c>
      <c r="I27" s="1">
        <v>5</v>
      </c>
      <c r="J27" s="5">
        <f t="shared" si="0"/>
        <v>27</v>
      </c>
      <c r="K27" s="8"/>
      <c r="L27" s="5">
        <v>23</v>
      </c>
      <c r="M27" s="68">
        <v>1</v>
      </c>
      <c r="N27" s="68">
        <v>4.5</v>
      </c>
      <c r="O27" s="68">
        <v>4.5</v>
      </c>
      <c r="P27" s="68">
        <v>4.5</v>
      </c>
      <c r="Q27" s="68">
        <v>4.5</v>
      </c>
      <c r="R27" s="68">
        <v>4.5</v>
      </c>
      <c r="S27" s="67">
        <v>4.5</v>
      </c>
      <c r="T27" s="5">
        <f t="shared" si="1"/>
        <v>28</v>
      </c>
    </row>
    <row r="28" spans="2:20" ht="16" thickBot="1" x14ac:dyDescent="0.4">
      <c r="B28" s="5">
        <v>25</v>
      </c>
      <c r="C28" s="1">
        <v>4</v>
      </c>
      <c r="D28" s="1">
        <v>4</v>
      </c>
      <c r="E28" s="1">
        <v>4</v>
      </c>
      <c r="F28" s="1">
        <v>3</v>
      </c>
      <c r="G28" s="1">
        <v>3</v>
      </c>
      <c r="H28" s="1">
        <v>3</v>
      </c>
      <c r="I28" s="1">
        <v>4</v>
      </c>
      <c r="J28" s="5">
        <f t="shared" si="0"/>
        <v>25</v>
      </c>
      <c r="K28" s="8"/>
      <c r="L28" s="5">
        <v>24</v>
      </c>
      <c r="M28" s="68">
        <v>1</v>
      </c>
      <c r="N28" s="68">
        <v>4</v>
      </c>
      <c r="O28" s="68">
        <v>4</v>
      </c>
      <c r="P28" s="68">
        <v>4</v>
      </c>
      <c r="Q28" s="68">
        <v>2</v>
      </c>
      <c r="R28" s="68">
        <v>6.5</v>
      </c>
      <c r="S28" s="67">
        <v>6.5</v>
      </c>
      <c r="T28" s="5">
        <f t="shared" si="1"/>
        <v>28</v>
      </c>
    </row>
    <row r="29" spans="2:20" ht="16" thickBot="1" x14ac:dyDescent="0.4">
      <c r="B29" s="5">
        <v>26</v>
      </c>
      <c r="C29" s="1">
        <v>1</v>
      </c>
      <c r="D29" s="1">
        <v>3</v>
      </c>
      <c r="E29" s="1">
        <v>3</v>
      </c>
      <c r="F29" s="1">
        <v>2</v>
      </c>
      <c r="G29" s="1">
        <v>3</v>
      </c>
      <c r="H29" s="1">
        <v>2</v>
      </c>
      <c r="I29" s="1">
        <v>2</v>
      </c>
      <c r="J29" s="5">
        <f t="shared" si="0"/>
        <v>16</v>
      </c>
      <c r="K29" s="8"/>
      <c r="L29" s="5">
        <v>25</v>
      </c>
      <c r="M29" s="68">
        <v>5.5</v>
      </c>
      <c r="N29" s="68">
        <v>5.5</v>
      </c>
      <c r="O29" s="68">
        <v>5.5</v>
      </c>
      <c r="P29" s="68">
        <v>2</v>
      </c>
      <c r="Q29" s="68">
        <v>2</v>
      </c>
      <c r="R29" s="68">
        <v>2</v>
      </c>
      <c r="S29" s="67">
        <v>5.5</v>
      </c>
      <c r="T29" s="5">
        <f t="shared" si="1"/>
        <v>28</v>
      </c>
    </row>
    <row r="30" spans="2:20" ht="16" thickBot="1" x14ac:dyDescent="0.4">
      <c r="B30" s="5">
        <v>27</v>
      </c>
      <c r="C30" s="1">
        <v>3</v>
      </c>
      <c r="D30" s="1">
        <v>4</v>
      </c>
      <c r="E30" s="1">
        <v>3</v>
      </c>
      <c r="F30" s="1">
        <v>3</v>
      </c>
      <c r="G30" s="1">
        <v>3</v>
      </c>
      <c r="H30" s="1">
        <v>3</v>
      </c>
      <c r="I30" s="1">
        <v>3</v>
      </c>
      <c r="J30" s="5">
        <f t="shared" si="0"/>
        <v>22</v>
      </c>
      <c r="K30" s="8"/>
      <c r="L30" s="5">
        <v>26</v>
      </c>
      <c r="M30" s="68">
        <v>1</v>
      </c>
      <c r="N30" s="68">
        <v>6</v>
      </c>
      <c r="O30" s="68">
        <v>6</v>
      </c>
      <c r="P30" s="68">
        <v>3</v>
      </c>
      <c r="Q30" s="68">
        <v>6</v>
      </c>
      <c r="R30" s="68">
        <v>3</v>
      </c>
      <c r="S30" s="67">
        <v>3</v>
      </c>
      <c r="T30" s="5">
        <f t="shared" si="1"/>
        <v>28</v>
      </c>
    </row>
    <row r="31" spans="2:20" ht="16" thickBot="1" x14ac:dyDescent="0.4">
      <c r="B31" s="5">
        <v>28</v>
      </c>
      <c r="C31" s="1">
        <v>4</v>
      </c>
      <c r="D31" s="1">
        <v>4</v>
      </c>
      <c r="E31" s="1">
        <v>4</v>
      </c>
      <c r="F31" s="1">
        <v>4</v>
      </c>
      <c r="G31" s="1">
        <v>3</v>
      </c>
      <c r="H31" s="1">
        <v>4</v>
      </c>
      <c r="I31" s="1">
        <v>4</v>
      </c>
      <c r="J31" s="5">
        <f t="shared" si="0"/>
        <v>27</v>
      </c>
      <c r="K31" s="8"/>
      <c r="L31" s="5">
        <v>27</v>
      </c>
      <c r="M31" s="68">
        <v>3.5</v>
      </c>
      <c r="N31" s="68">
        <v>7</v>
      </c>
      <c r="O31" s="68">
        <v>3.5</v>
      </c>
      <c r="P31" s="68">
        <v>3.5</v>
      </c>
      <c r="Q31" s="68">
        <v>3.5</v>
      </c>
      <c r="R31" s="68">
        <v>3.5</v>
      </c>
      <c r="S31" s="67">
        <v>3.5</v>
      </c>
      <c r="T31" s="5">
        <f t="shared" si="1"/>
        <v>28</v>
      </c>
    </row>
    <row r="32" spans="2:20" ht="16" thickBot="1" x14ac:dyDescent="0.4">
      <c r="B32" s="5">
        <v>29</v>
      </c>
      <c r="C32" s="1">
        <v>4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1">
        <v>4</v>
      </c>
      <c r="J32" s="5">
        <f t="shared" si="0"/>
        <v>28</v>
      </c>
      <c r="K32" s="8"/>
      <c r="L32" s="5">
        <v>28</v>
      </c>
      <c r="M32" s="68">
        <v>4.5</v>
      </c>
      <c r="N32" s="68">
        <v>4.5</v>
      </c>
      <c r="O32" s="68">
        <v>4.5</v>
      </c>
      <c r="P32" s="68">
        <v>4.5</v>
      </c>
      <c r="Q32" s="68">
        <v>1</v>
      </c>
      <c r="R32" s="68">
        <v>4.5</v>
      </c>
      <c r="S32" s="67">
        <v>4.5</v>
      </c>
      <c r="T32" s="5">
        <f t="shared" si="1"/>
        <v>28</v>
      </c>
    </row>
    <row r="33" spans="1:20" ht="16" thickBot="1" x14ac:dyDescent="0.4">
      <c r="B33" s="5">
        <v>30</v>
      </c>
      <c r="C33" s="1">
        <v>3</v>
      </c>
      <c r="D33" s="1">
        <v>3</v>
      </c>
      <c r="E33" s="1">
        <v>4</v>
      </c>
      <c r="F33" s="1">
        <v>3</v>
      </c>
      <c r="G33" s="1">
        <v>4</v>
      </c>
      <c r="H33" s="1">
        <v>4</v>
      </c>
      <c r="I33" s="1">
        <v>4</v>
      </c>
      <c r="J33" s="5">
        <f t="shared" si="0"/>
        <v>25</v>
      </c>
      <c r="K33" s="8"/>
      <c r="L33" s="5">
        <v>29</v>
      </c>
      <c r="M33" s="68">
        <v>4</v>
      </c>
      <c r="N33" s="68">
        <v>4</v>
      </c>
      <c r="O33" s="68">
        <v>4</v>
      </c>
      <c r="P33" s="68">
        <v>4</v>
      </c>
      <c r="Q33" s="68">
        <v>4</v>
      </c>
      <c r="R33" s="68">
        <v>4</v>
      </c>
      <c r="S33" s="67">
        <v>4</v>
      </c>
      <c r="T33" s="5">
        <f t="shared" si="1"/>
        <v>28</v>
      </c>
    </row>
    <row r="34" spans="1:20" ht="16" thickBot="1" x14ac:dyDescent="0.4">
      <c r="B34" s="5" t="s">
        <v>9</v>
      </c>
      <c r="C34" s="5">
        <f t="shared" ref="C34:J34" si="2">SUM(C4:C33)</f>
        <v>101</v>
      </c>
      <c r="D34" s="5">
        <f t="shared" si="2"/>
        <v>108</v>
      </c>
      <c r="E34" s="5">
        <f t="shared" si="2"/>
        <v>105</v>
      </c>
      <c r="F34" s="5">
        <f t="shared" si="2"/>
        <v>102</v>
      </c>
      <c r="G34" s="5">
        <f t="shared" si="2"/>
        <v>101</v>
      </c>
      <c r="H34" s="5">
        <f t="shared" si="2"/>
        <v>103</v>
      </c>
      <c r="I34" s="5">
        <f t="shared" si="2"/>
        <v>107</v>
      </c>
      <c r="J34" s="9">
        <f t="shared" si="2"/>
        <v>727</v>
      </c>
      <c r="K34" s="8"/>
      <c r="L34" s="5">
        <v>30</v>
      </c>
      <c r="M34" s="68">
        <v>2</v>
      </c>
      <c r="N34" s="68">
        <v>2</v>
      </c>
      <c r="O34" s="68">
        <v>5.5</v>
      </c>
      <c r="P34" s="68">
        <v>2</v>
      </c>
      <c r="Q34" s="68">
        <v>5.5</v>
      </c>
      <c r="R34" s="68">
        <v>5.5</v>
      </c>
      <c r="S34" s="67">
        <v>5.5</v>
      </c>
      <c r="T34" s="14">
        <f t="shared" si="1"/>
        <v>28</v>
      </c>
    </row>
    <row r="35" spans="1:20" x14ac:dyDescent="0.3">
      <c r="B35" s="10" t="s">
        <v>10</v>
      </c>
      <c r="C35" s="11">
        <f t="shared" ref="C35:I35" si="3">AVERAGE(C4:C33)</f>
        <v>3.3666666666666667</v>
      </c>
      <c r="D35" s="11">
        <f t="shared" si="3"/>
        <v>3.6</v>
      </c>
      <c r="E35" s="11">
        <f t="shared" si="3"/>
        <v>3.5</v>
      </c>
      <c r="F35" s="11">
        <f t="shared" si="3"/>
        <v>3.4</v>
      </c>
      <c r="G35" s="11">
        <f t="shared" si="3"/>
        <v>3.3666666666666667</v>
      </c>
      <c r="H35" s="11">
        <f t="shared" si="3"/>
        <v>3.4333333333333331</v>
      </c>
      <c r="I35" s="11">
        <f t="shared" si="3"/>
        <v>3.5666666666666669</v>
      </c>
      <c r="J35" s="12"/>
      <c r="K35" s="8"/>
      <c r="L35" s="5" t="s">
        <v>7</v>
      </c>
      <c r="M35" s="57">
        <f t="shared" ref="M35:S35" si="4">SUM(M5:M34)</f>
        <v>111.5</v>
      </c>
      <c r="N35" s="57">
        <f t="shared" si="4"/>
        <v>131.5</v>
      </c>
      <c r="O35" s="57">
        <f t="shared" si="4"/>
        <v>123</v>
      </c>
      <c r="P35" s="57">
        <f t="shared" si="4"/>
        <v>114</v>
      </c>
      <c r="Q35" s="57">
        <f t="shared" si="4"/>
        <v>109.5</v>
      </c>
      <c r="R35" s="57">
        <f t="shared" si="4"/>
        <v>120</v>
      </c>
      <c r="S35" s="57">
        <f t="shared" si="4"/>
        <v>130.5</v>
      </c>
      <c r="T35" s="12"/>
    </row>
    <row r="36" spans="1:20" x14ac:dyDescent="0.3">
      <c r="L36" s="5" t="s">
        <v>44</v>
      </c>
      <c r="M36" s="56">
        <f t="shared" ref="M36:S36" si="5">AVERAGE(M5:M34)</f>
        <v>3.7166666666666668</v>
      </c>
      <c r="N36" s="56">
        <f t="shared" si="5"/>
        <v>4.3833333333333337</v>
      </c>
      <c r="O36" s="56">
        <f t="shared" si="5"/>
        <v>4.0999999999999996</v>
      </c>
      <c r="P36" s="56">
        <f t="shared" si="5"/>
        <v>3.8</v>
      </c>
      <c r="Q36" s="56">
        <f t="shared" si="5"/>
        <v>3.65</v>
      </c>
      <c r="R36" s="56">
        <f t="shared" si="5"/>
        <v>4</v>
      </c>
      <c r="S36" s="56">
        <f t="shared" si="5"/>
        <v>4.3499999999999996</v>
      </c>
      <c r="T36" s="12"/>
    </row>
    <row r="41" spans="1:20" ht="15.5" thickBot="1" x14ac:dyDescent="0.35"/>
    <row r="42" spans="1:20" x14ac:dyDescent="0.3">
      <c r="A42" s="55"/>
      <c r="B42" s="54"/>
      <c r="C42" s="53"/>
      <c r="D42" s="52"/>
      <c r="F42" s="51"/>
      <c r="G42" s="100"/>
      <c r="H42" s="100"/>
      <c r="I42" s="100"/>
      <c r="J42" s="100"/>
      <c r="K42" s="50"/>
      <c r="L42" s="50"/>
      <c r="M42" s="50"/>
      <c r="N42" s="49"/>
      <c r="O42" s="48"/>
    </row>
    <row r="43" spans="1:20" ht="30" x14ac:dyDescent="0.35">
      <c r="A43" s="38"/>
      <c r="B43" s="45" t="s">
        <v>43</v>
      </c>
      <c r="C43" s="4">
        <f>(12/((30*7)*(7+1))*SUMSQ(M35:S35)-3*(30)*(7+1))</f>
        <v>3.3571428571428896</v>
      </c>
      <c r="D43" s="47"/>
      <c r="E43" s="41"/>
      <c r="F43" s="26"/>
      <c r="G43" s="89" t="s">
        <v>8</v>
      </c>
      <c r="H43" s="89"/>
      <c r="I43" s="89"/>
      <c r="J43" s="89"/>
      <c r="K43" s="89"/>
      <c r="L43" s="46" t="s">
        <v>37</v>
      </c>
      <c r="M43" s="101" t="s">
        <v>36</v>
      </c>
      <c r="N43" s="101"/>
      <c r="O43" s="24"/>
    </row>
    <row r="44" spans="1:20" ht="15.5" x14ac:dyDescent="0.35">
      <c r="A44" s="38"/>
      <c r="B44" s="45" t="s">
        <v>42</v>
      </c>
      <c r="C44" s="4">
        <f>_xlfn.CHISQ.INV.RT(0.05,8)</f>
        <v>15.507313055865453</v>
      </c>
      <c r="D44" s="44"/>
      <c r="E44" s="43"/>
      <c r="F44" s="26"/>
      <c r="G44" s="102" t="s">
        <v>34</v>
      </c>
      <c r="H44" s="102"/>
      <c r="I44" s="102"/>
      <c r="J44" s="102"/>
      <c r="K44" s="102"/>
      <c r="L44" s="19">
        <f>C35</f>
        <v>3.3666666666666667</v>
      </c>
      <c r="M44" s="18">
        <f>M35</f>
        <v>111.5</v>
      </c>
      <c r="N44" s="31"/>
      <c r="O44" s="24"/>
    </row>
    <row r="45" spans="1:20" ht="15.5" x14ac:dyDescent="0.35">
      <c r="A45" s="42" t="s">
        <v>41</v>
      </c>
      <c r="B45" s="41" t="s">
        <v>40</v>
      </c>
      <c r="C45" s="40"/>
      <c r="D45" s="39"/>
      <c r="E45" s="36"/>
      <c r="F45" s="26"/>
      <c r="G45" s="102" t="s">
        <v>33</v>
      </c>
      <c r="H45" s="102"/>
      <c r="I45" s="102"/>
      <c r="J45" s="102"/>
      <c r="K45" s="102"/>
      <c r="L45" s="19">
        <f>D35</f>
        <v>3.6</v>
      </c>
      <c r="M45" s="18">
        <f>N35</f>
        <v>131.5</v>
      </c>
      <c r="N45" s="31"/>
      <c r="O45" s="24"/>
    </row>
    <row r="46" spans="1:20" ht="15.5" x14ac:dyDescent="0.35">
      <c r="A46" s="38"/>
      <c r="D46" s="37"/>
      <c r="E46" s="36"/>
      <c r="F46" s="26"/>
      <c r="G46" s="102" t="s">
        <v>32</v>
      </c>
      <c r="H46" s="102"/>
      <c r="I46" s="102"/>
      <c r="J46" s="102"/>
      <c r="K46" s="102"/>
      <c r="L46" s="19">
        <f>E35</f>
        <v>3.5</v>
      </c>
      <c r="M46" s="18">
        <f>O35</f>
        <v>123</v>
      </c>
      <c r="N46" s="31"/>
      <c r="O46" s="24"/>
    </row>
    <row r="47" spans="1:20" x14ac:dyDescent="0.3">
      <c r="A47" s="35"/>
      <c r="B47" s="34"/>
      <c r="C47" s="33"/>
      <c r="D47" s="32"/>
      <c r="F47" s="26"/>
      <c r="G47" s="102" t="s">
        <v>31</v>
      </c>
      <c r="H47" s="102"/>
      <c r="I47" s="102"/>
      <c r="J47" s="102"/>
      <c r="K47" s="102"/>
      <c r="L47" s="19">
        <f>F35</f>
        <v>3.4</v>
      </c>
      <c r="M47" s="18">
        <f>P35</f>
        <v>114</v>
      </c>
      <c r="N47" s="31"/>
      <c r="O47" s="24"/>
    </row>
    <row r="48" spans="1:20" x14ac:dyDescent="0.3">
      <c r="C48" s="27"/>
      <c r="D48" s="27"/>
      <c r="E48" s="27"/>
      <c r="F48" s="26"/>
      <c r="G48" s="102" t="s">
        <v>30</v>
      </c>
      <c r="H48" s="102"/>
      <c r="I48" s="102"/>
      <c r="J48" s="102"/>
      <c r="K48" s="102"/>
      <c r="L48" s="19">
        <f>G35</f>
        <v>3.3666666666666667</v>
      </c>
      <c r="M48" s="18">
        <f>Q35</f>
        <v>109.5</v>
      </c>
      <c r="N48" s="31"/>
      <c r="O48" s="24"/>
    </row>
    <row r="49" spans="3:25" x14ac:dyDescent="0.3">
      <c r="C49" s="27"/>
      <c r="D49" s="27"/>
      <c r="E49" s="27"/>
      <c r="F49" s="26"/>
      <c r="G49" s="102" t="s">
        <v>29</v>
      </c>
      <c r="H49" s="102"/>
      <c r="I49" s="102"/>
      <c r="J49" s="102"/>
      <c r="K49" s="102"/>
      <c r="L49" s="19">
        <f>H35</f>
        <v>3.4333333333333331</v>
      </c>
      <c r="M49" s="18">
        <f>R35</f>
        <v>120</v>
      </c>
      <c r="N49" s="31"/>
      <c r="O49" s="24"/>
    </row>
    <row r="50" spans="3:25" x14ac:dyDescent="0.3">
      <c r="C50" s="27"/>
      <c r="D50" s="27"/>
      <c r="E50" s="27"/>
      <c r="F50" s="26"/>
      <c r="G50" s="102" t="s">
        <v>28</v>
      </c>
      <c r="H50" s="102"/>
      <c r="I50" s="102"/>
      <c r="J50" s="102"/>
      <c r="K50" s="102"/>
      <c r="L50" s="19">
        <f>I35</f>
        <v>3.5666666666666669</v>
      </c>
      <c r="M50" s="18">
        <f>S35</f>
        <v>130.5</v>
      </c>
      <c r="N50" s="31"/>
      <c r="O50" s="24"/>
    </row>
    <row r="51" spans="3:25" x14ac:dyDescent="0.3">
      <c r="C51" s="27"/>
      <c r="D51" s="27"/>
      <c r="E51" s="27"/>
      <c r="F51" s="26"/>
      <c r="G51" s="102"/>
      <c r="H51" s="102"/>
      <c r="I51" s="102"/>
      <c r="J51" s="102"/>
      <c r="K51" s="102"/>
      <c r="L51" s="19"/>
      <c r="M51" s="18"/>
      <c r="N51" s="31"/>
      <c r="O51" s="24"/>
    </row>
    <row r="52" spans="3:25" x14ac:dyDescent="0.3">
      <c r="C52" s="27"/>
      <c r="D52" s="27"/>
      <c r="E52" s="27"/>
      <c r="F52" s="26"/>
      <c r="G52" s="102"/>
      <c r="H52" s="102"/>
      <c r="I52" s="102"/>
      <c r="J52" s="102"/>
      <c r="K52" s="102"/>
      <c r="L52" s="19"/>
      <c r="M52" s="18"/>
      <c r="N52" s="31"/>
      <c r="O52" s="24"/>
    </row>
    <row r="53" spans="3:25" x14ac:dyDescent="0.3">
      <c r="C53" s="27"/>
      <c r="D53" s="27"/>
      <c r="E53" s="27"/>
      <c r="F53" s="26"/>
      <c r="G53" s="106" t="s">
        <v>39</v>
      </c>
      <c r="H53" s="106"/>
      <c r="I53" s="106"/>
      <c r="J53" s="106"/>
      <c r="K53" s="106"/>
      <c r="L53" s="107">
        <f>1.645*SQRT(30*7*(7+1)/6)</f>
        <v>27.526114872971085</v>
      </c>
      <c r="M53" s="107"/>
      <c r="N53" s="107"/>
      <c r="O53" s="24"/>
    </row>
    <row r="54" spans="3:25" x14ac:dyDescent="0.3">
      <c r="C54" s="27"/>
      <c r="D54" s="27"/>
      <c r="E54" s="27"/>
      <c r="F54" s="26"/>
      <c r="G54" s="29"/>
      <c r="H54" s="29"/>
      <c r="I54" s="29"/>
      <c r="J54" s="29"/>
      <c r="K54" s="29"/>
      <c r="L54" s="28"/>
      <c r="M54" s="28"/>
      <c r="N54" s="28"/>
      <c r="O54" s="24"/>
    </row>
    <row r="55" spans="3:25" ht="15.75" customHeight="1" x14ac:dyDescent="0.3">
      <c r="C55" s="27"/>
      <c r="D55" s="27"/>
      <c r="E55" s="27"/>
      <c r="F55" s="26"/>
      <c r="G55" s="108" t="s">
        <v>38</v>
      </c>
      <c r="H55" s="108"/>
      <c r="I55" s="108"/>
      <c r="J55" s="108"/>
      <c r="K55" s="108"/>
      <c r="L55" s="108"/>
      <c r="M55" s="108"/>
      <c r="N55" s="108"/>
      <c r="O55" s="24"/>
    </row>
    <row r="56" spans="3:25" x14ac:dyDescent="0.3">
      <c r="F56" s="25"/>
      <c r="G56" s="108"/>
      <c r="H56" s="108"/>
      <c r="I56" s="108"/>
      <c r="J56" s="108"/>
      <c r="K56" s="108"/>
      <c r="L56" s="108"/>
      <c r="M56" s="108"/>
      <c r="N56" s="108"/>
      <c r="O56" s="24"/>
    </row>
    <row r="57" spans="3:25" ht="15.5" thickBot="1" x14ac:dyDescent="0.35">
      <c r="F57" s="23"/>
      <c r="G57" s="22"/>
      <c r="H57" s="22"/>
      <c r="I57" s="22"/>
      <c r="J57" s="22"/>
      <c r="K57" s="22"/>
      <c r="L57" s="22"/>
      <c r="M57" s="22"/>
      <c r="N57" s="22"/>
      <c r="O57" s="21"/>
    </row>
    <row r="58" spans="3:25" x14ac:dyDescent="0.3">
      <c r="G58" s="20"/>
      <c r="H58" s="20"/>
      <c r="I58" s="20"/>
      <c r="J58" s="20"/>
      <c r="M58" s="13"/>
      <c r="N58" s="13"/>
    </row>
    <row r="59" spans="3:25" ht="15.5" x14ac:dyDescent="0.35"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3:25" x14ac:dyDescent="0.3">
      <c r="F60" s="109" t="s">
        <v>8</v>
      </c>
      <c r="G60" s="110"/>
      <c r="H60" s="110"/>
      <c r="I60" s="110"/>
      <c r="J60" s="111"/>
      <c r="K60" s="98" t="s">
        <v>37</v>
      </c>
      <c r="L60" s="105" t="s">
        <v>36</v>
      </c>
      <c r="M60" s="10"/>
      <c r="N60" s="105" t="s">
        <v>35</v>
      </c>
    </row>
    <row r="61" spans="3:25" x14ac:dyDescent="0.3">
      <c r="F61" s="112"/>
      <c r="G61" s="113"/>
      <c r="H61" s="113"/>
      <c r="I61" s="113"/>
      <c r="J61" s="114"/>
      <c r="K61" s="98"/>
      <c r="L61" s="105"/>
      <c r="M61" s="10"/>
      <c r="N61" s="105"/>
    </row>
    <row r="62" spans="3:25" x14ac:dyDescent="0.3">
      <c r="F62" s="102" t="s">
        <v>34</v>
      </c>
      <c r="G62" s="102"/>
      <c r="H62" s="102"/>
      <c r="I62" s="102"/>
      <c r="J62" s="102"/>
      <c r="K62" s="19">
        <v>3.3666666666666667</v>
      </c>
      <c r="L62" s="18">
        <v>111.5</v>
      </c>
      <c r="M62" s="17">
        <f t="shared" ref="M62:M68" si="6">L62+K$69</f>
        <v>139.02611487297108</v>
      </c>
      <c r="N62" s="16"/>
    </row>
    <row r="63" spans="3:25" x14ac:dyDescent="0.3">
      <c r="F63" s="102" t="s">
        <v>33</v>
      </c>
      <c r="G63" s="102"/>
      <c r="H63" s="102"/>
      <c r="I63" s="102"/>
      <c r="J63" s="102"/>
      <c r="K63" s="19">
        <v>3.6</v>
      </c>
      <c r="L63" s="18">
        <v>131.5</v>
      </c>
      <c r="M63" s="17">
        <f t="shared" si="6"/>
        <v>159.02611487297108</v>
      </c>
      <c r="N63" s="16"/>
    </row>
    <row r="64" spans="3:25" x14ac:dyDescent="0.3">
      <c r="F64" s="102" t="s">
        <v>32</v>
      </c>
      <c r="G64" s="102"/>
      <c r="H64" s="102"/>
      <c r="I64" s="102"/>
      <c r="J64" s="102"/>
      <c r="K64" s="19">
        <v>3.5</v>
      </c>
      <c r="L64" s="18">
        <v>123</v>
      </c>
      <c r="M64" s="17">
        <f t="shared" si="6"/>
        <v>150.52611487297108</v>
      </c>
      <c r="N64" s="16"/>
    </row>
    <row r="65" spans="6:14" x14ac:dyDescent="0.3">
      <c r="F65" s="102" t="s">
        <v>31</v>
      </c>
      <c r="G65" s="102"/>
      <c r="H65" s="102"/>
      <c r="I65" s="102"/>
      <c r="J65" s="102"/>
      <c r="K65" s="19">
        <v>3.4</v>
      </c>
      <c r="L65" s="18">
        <v>114</v>
      </c>
      <c r="M65" s="17">
        <f t="shared" si="6"/>
        <v>141.52611487297108</v>
      </c>
      <c r="N65" s="16"/>
    </row>
    <row r="66" spans="6:14" x14ac:dyDescent="0.3">
      <c r="F66" s="102" t="s">
        <v>30</v>
      </c>
      <c r="G66" s="102"/>
      <c r="H66" s="102"/>
      <c r="I66" s="102"/>
      <c r="J66" s="102"/>
      <c r="K66" s="19">
        <v>3.3666666666666667</v>
      </c>
      <c r="L66" s="18">
        <v>109.5</v>
      </c>
      <c r="M66" s="17">
        <f t="shared" si="6"/>
        <v>137.02611487297108</v>
      </c>
      <c r="N66" s="16"/>
    </row>
    <row r="67" spans="6:14" x14ac:dyDescent="0.3">
      <c r="F67" s="102" t="s">
        <v>29</v>
      </c>
      <c r="G67" s="102"/>
      <c r="H67" s="102"/>
      <c r="I67" s="102"/>
      <c r="J67" s="102"/>
      <c r="K67" s="19">
        <v>3.4333333333333331</v>
      </c>
      <c r="L67" s="18">
        <v>120</v>
      </c>
      <c r="M67" s="17">
        <f t="shared" si="6"/>
        <v>147.52611487297108</v>
      </c>
      <c r="N67" s="16"/>
    </row>
    <row r="68" spans="6:14" x14ac:dyDescent="0.3">
      <c r="F68" s="102" t="s">
        <v>28</v>
      </c>
      <c r="G68" s="102"/>
      <c r="H68" s="102"/>
      <c r="I68" s="102"/>
      <c r="J68" s="102"/>
      <c r="K68" s="19">
        <v>3.5666666666666669</v>
      </c>
      <c r="L68" s="18">
        <v>130.5</v>
      </c>
      <c r="M68" s="17">
        <f t="shared" si="6"/>
        <v>158.02611487297108</v>
      </c>
      <c r="N68" s="16"/>
    </row>
    <row r="69" spans="6:14" x14ac:dyDescent="0.3">
      <c r="F69" s="99" t="s">
        <v>27</v>
      </c>
      <c r="G69" s="89"/>
      <c r="H69" s="89"/>
      <c r="I69" s="89"/>
      <c r="J69" s="115"/>
      <c r="K69" s="104">
        <f>L53</f>
        <v>27.526114872971085</v>
      </c>
      <c r="L69" s="105"/>
      <c r="M69" s="10"/>
      <c r="N69" s="10"/>
    </row>
    <row r="72" spans="6:14" ht="15.5" customHeight="1" x14ac:dyDescent="0.3"/>
    <row r="73" spans="6:14" ht="15.5" customHeight="1" x14ac:dyDescent="0.3"/>
  </sheetData>
  <mergeCells count="31">
    <mergeCell ref="F68:J68"/>
    <mergeCell ref="F69:J69"/>
    <mergeCell ref="K69:L69"/>
    <mergeCell ref="F63:J63"/>
    <mergeCell ref="F64:J64"/>
    <mergeCell ref="F65:J65"/>
    <mergeCell ref="F66:J66"/>
    <mergeCell ref="F67:J67"/>
    <mergeCell ref="B2:B3"/>
    <mergeCell ref="C2:J2"/>
    <mergeCell ref="M3:U3"/>
    <mergeCell ref="G42:J42"/>
    <mergeCell ref="G43:K43"/>
    <mergeCell ref="F60:J61"/>
    <mergeCell ref="K60:K61"/>
    <mergeCell ref="L60:L61"/>
    <mergeCell ref="N60:N61"/>
    <mergeCell ref="F62:J62"/>
    <mergeCell ref="G52:K52"/>
    <mergeCell ref="G53:K53"/>
    <mergeCell ref="L53:N53"/>
    <mergeCell ref="M43:N43"/>
    <mergeCell ref="G55:N56"/>
    <mergeCell ref="G44:K44"/>
    <mergeCell ref="G45:K45"/>
    <mergeCell ref="G46:K46"/>
    <mergeCell ref="G47:K47"/>
    <mergeCell ref="G48:K48"/>
    <mergeCell ref="G49:K49"/>
    <mergeCell ref="G50:K50"/>
    <mergeCell ref="G51:K51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2A37-6BC5-4D7E-9AC7-14153D9BC86E}">
  <dimension ref="A2:Y73"/>
  <sheetViews>
    <sheetView topLeftCell="A47" zoomScale="62" zoomScaleNormal="62" workbookViewId="0">
      <selection activeCell="Q56" sqref="Q56"/>
    </sheetView>
  </sheetViews>
  <sheetFormatPr defaultColWidth="9.1796875" defaultRowHeight="15" x14ac:dyDescent="0.3"/>
  <cols>
    <col min="1" max="1" width="9.1796875" style="8"/>
    <col min="2" max="2" width="11.453125" style="8" customWidth="1"/>
    <col min="3" max="4" width="12.7265625" style="13" customWidth="1"/>
    <col min="5" max="5" width="12.54296875" style="13" customWidth="1"/>
    <col min="6" max="6" width="11.7265625" style="13" customWidth="1"/>
    <col min="7" max="7" width="13.1796875" style="13" customWidth="1"/>
    <col min="8" max="9" width="12.7265625" style="13" customWidth="1"/>
    <col min="10" max="10" width="12.54296875" style="13" customWidth="1"/>
    <col min="11" max="11" width="12.7265625" style="13" customWidth="1"/>
    <col min="12" max="12" width="12.54296875" style="13" customWidth="1"/>
    <col min="13" max="13" width="21.90625" style="8" customWidth="1"/>
    <col min="14" max="14" width="12.1796875" style="8" customWidth="1"/>
    <col min="15" max="15" width="10.36328125" style="8" customWidth="1"/>
    <col min="16" max="16384" width="9.1796875" style="8"/>
  </cols>
  <sheetData>
    <row r="2" spans="2:24" x14ac:dyDescent="0.3">
      <c r="B2" s="98" t="s">
        <v>25</v>
      </c>
      <c r="C2" s="98" t="s">
        <v>26</v>
      </c>
      <c r="D2" s="98"/>
      <c r="E2" s="98"/>
      <c r="F2" s="98"/>
      <c r="G2" s="98"/>
      <c r="H2" s="98"/>
      <c r="I2" s="98"/>
      <c r="J2" s="98"/>
      <c r="N2" s="9" t="s">
        <v>45</v>
      </c>
      <c r="O2" s="34"/>
      <c r="P2" s="34"/>
      <c r="Q2" s="34"/>
      <c r="R2" s="34"/>
      <c r="S2" s="34"/>
      <c r="T2" s="34"/>
      <c r="U2" s="34"/>
      <c r="X2" s="63"/>
    </row>
    <row r="3" spans="2:24" ht="16" thickBot="1" x14ac:dyDescent="0.4">
      <c r="B3" s="98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5" t="s">
        <v>7</v>
      </c>
      <c r="K3" s="29"/>
      <c r="L3" s="5" t="s">
        <v>25</v>
      </c>
      <c r="M3" s="99" t="s">
        <v>8</v>
      </c>
      <c r="N3" s="89"/>
      <c r="O3" s="89"/>
      <c r="P3" s="89"/>
      <c r="Q3" s="89"/>
      <c r="R3" s="89"/>
      <c r="S3" s="89"/>
      <c r="T3" s="89"/>
      <c r="U3" s="89"/>
      <c r="V3" s="13"/>
    </row>
    <row r="4" spans="2:24" ht="16" thickBot="1" x14ac:dyDescent="0.4">
      <c r="B4" s="5">
        <v>1</v>
      </c>
      <c r="C4" s="1">
        <v>4</v>
      </c>
      <c r="D4" s="1">
        <v>4</v>
      </c>
      <c r="E4" s="1">
        <v>4</v>
      </c>
      <c r="F4" s="1">
        <v>3</v>
      </c>
      <c r="G4" s="1">
        <v>3</v>
      </c>
      <c r="H4" s="1">
        <v>4</v>
      </c>
      <c r="I4" s="1">
        <v>3</v>
      </c>
      <c r="J4" s="5">
        <f t="shared" ref="J4:J33" si="0">SUM(C4:I4)</f>
        <v>25</v>
      </c>
      <c r="K4" s="8"/>
      <c r="L4" s="5"/>
      <c r="M4" s="62" t="s">
        <v>0</v>
      </c>
      <c r="N4" s="61" t="s">
        <v>1</v>
      </c>
      <c r="O4" s="61" t="s">
        <v>2</v>
      </c>
      <c r="P4" s="61" t="s">
        <v>3</v>
      </c>
      <c r="Q4" s="61" t="s">
        <v>4</v>
      </c>
      <c r="R4" s="61" t="s">
        <v>5</v>
      </c>
      <c r="S4" s="60" t="s">
        <v>6</v>
      </c>
      <c r="T4" s="5" t="s">
        <v>7</v>
      </c>
    </row>
    <row r="5" spans="2:24" ht="16" thickBot="1" x14ac:dyDescent="0.4">
      <c r="B5" s="5">
        <v>2</v>
      </c>
      <c r="C5" s="1">
        <v>4</v>
      </c>
      <c r="D5" s="1">
        <v>4</v>
      </c>
      <c r="E5" s="1">
        <v>3</v>
      </c>
      <c r="F5" s="1">
        <v>3</v>
      </c>
      <c r="G5" s="1">
        <v>3</v>
      </c>
      <c r="H5" s="1">
        <v>3</v>
      </c>
      <c r="I5" s="1">
        <v>3</v>
      </c>
      <c r="J5" s="5">
        <f t="shared" si="0"/>
        <v>23</v>
      </c>
      <c r="K5" s="8"/>
      <c r="L5" s="5">
        <v>1</v>
      </c>
      <c r="M5" s="71">
        <v>5.5</v>
      </c>
      <c r="N5" s="59">
        <v>5.5</v>
      </c>
      <c r="O5" s="59">
        <v>5.5</v>
      </c>
      <c r="P5" s="59">
        <v>2</v>
      </c>
      <c r="Q5" s="59">
        <v>2</v>
      </c>
      <c r="R5" s="59">
        <v>5.5</v>
      </c>
      <c r="S5" s="58">
        <v>2</v>
      </c>
      <c r="T5" s="5">
        <f t="shared" ref="T5:T34" si="1">SUM(M5:S5)</f>
        <v>28</v>
      </c>
    </row>
    <row r="6" spans="2:24" ht="16" thickBot="1" x14ac:dyDescent="0.4">
      <c r="B6" s="5">
        <v>3</v>
      </c>
      <c r="C6" s="1">
        <v>3</v>
      </c>
      <c r="D6" s="1">
        <v>4</v>
      </c>
      <c r="E6" s="1">
        <v>3</v>
      </c>
      <c r="F6" s="1">
        <v>4</v>
      </c>
      <c r="G6" s="1">
        <v>4</v>
      </c>
      <c r="H6" s="1">
        <v>2</v>
      </c>
      <c r="I6" s="1">
        <v>3</v>
      </c>
      <c r="J6" s="5">
        <f t="shared" si="0"/>
        <v>23</v>
      </c>
      <c r="K6" s="8"/>
      <c r="L6" s="5">
        <v>2</v>
      </c>
      <c r="M6" s="71">
        <v>6.5</v>
      </c>
      <c r="N6" s="59">
        <v>6.5</v>
      </c>
      <c r="O6" s="59">
        <v>3</v>
      </c>
      <c r="P6" s="59">
        <v>3</v>
      </c>
      <c r="Q6" s="59">
        <v>3</v>
      </c>
      <c r="R6" s="59">
        <v>3</v>
      </c>
      <c r="S6" s="58">
        <v>3</v>
      </c>
      <c r="T6" s="5">
        <f t="shared" si="1"/>
        <v>28</v>
      </c>
    </row>
    <row r="7" spans="2:24" ht="16" thickBot="1" x14ac:dyDescent="0.4">
      <c r="B7" s="5">
        <v>4</v>
      </c>
      <c r="C7" s="1">
        <v>4</v>
      </c>
      <c r="D7" s="1">
        <v>4</v>
      </c>
      <c r="E7" s="1">
        <v>4</v>
      </c>
      <c r="F7" s="1">
        <v>4</v>
      </c>
      <c r="G7" s="1">
        <v>3</v>
      </c>
      <c r="H7" s="1">
        <v>3</v>
      </c>
      <c r="I7" s="1">
        <v>3</v>
      </c>
      <c r="J7" s="5">
        <f t="shared" si="0"/>
        <v>25</v>
      </c>
      <c r="K7" s="8"/>
      <c r="L7" s="5">
        <v>3</v>
      </c>
      <c r="M7" s="71">
        <v>3</v>
      </c>
      <c r="N7" s="59">
        <v>6</v>
      </c>
      <c r="O7" s="59">
        <v>3</v>
      </c>
      <c r="P7" s="59">
        <v>6</v>
      </c>
      <c r="Q7" s="59">
        <v>6</v>
      </c>
      <c r="R7" s="59">
        <v>1</v>
      </c>
      <c r="S7" s="58">
        <v>3</v>
      </c>
      <c r="T7" s="5">
        <f t="shared" si="1"/>
        <v>28</v>
      </c>
    </row>
    <row r="8" spans="2:24" ht="16" thickBot="1" x14ac:dyDescent="0.4">
      <c r="B8" s="5">
        <v>5</v>
      </c>
      <c r="C8" s="1">
        <v>4</v>
      </c>
      <c r="D8" s="1">
        <v>4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5">
        <f t="shared" si="0"/>
        <v>28</v>
      </c>
      <c r="K8" s="8"/>
      <c r="L8" s="5">
        <v>4</v>
      </c>
      <c r="M8" s="71">
        <v>5.5</v>
      </c>
      <c r="N8" s="59">
        <v>5.5</v>
      </c>
      <c r="O8" s="59">
        <v>5.5</v>
      </c>
      <c r="P8" s="59">
        <v>5.5</v>
      </c>
      <c r="Q8" s="59">
        <v>2</v>
      </c>
      <c r="R8" s="59">
        <v>2</v>
      </c>
      <c r="S8" s="58">
        <v>2</v>
      </c>
      <c r="T8" s="5">
        <f t="shared" si="1"/>
        <v>28</v>
      </c>
    </row>
    <row r="9" spans="2:24" ht="16" thickBot="1" x14ac:dyDescent="0.4">
      <c r="B9" s="5">
        <v>6</v>
      </c>
      <c r="C9" s="1">
        <v>5</v>
      </c>
      <c r="D9" s="1">
        <v>5</v>
      </c>
      <c r="E9" s="1">
        <v>5</v>
      </c>
      <c r="F9" s="1">
        <v>3</v>
      </c>
      <c r="G9" s="1">
        <v>4</v>
      </c>
      <c r="H9" s="1">
        <v>4</v>
      </c>
      <c r="I9" s="1">
        <v>2</v>
      </c>
      <c r="J9" s="5">
        <f t="shared" si="0"/>
        <v>28</v>
      </c>
      <c r="K9" s="8"/>
      <c r="L9" s="5">
        <v>5</v>
      </c>
      <c r="M9" s="71">
        <v>4</v>
      </c>
      <c r="N9" s="59">
        <v>4</v>
      </c>
      <c r="O9" s="59">
        <v>4</v>
      </c>
      <c r="P9" s="59">
        <v>4</v>
      </c>
      <c r="Q9" s="59">
        <v>4</v>
      </c>
      <c r="R9" s="59">
        <v>4</v>
      </c>
      <c r="S9" s="58">
        <v>4</v>
      </c>
      <c r="T9" s="5">
        <f t="shared" si="1"/>
        <v>28</v>
      </c>
    </row>
    <row r="10" spans="2:24" ht="16" thickBot="1" x14ac:dyDescent="0.4">
      <c r="B10" s="5">
        <v>7</v>
      </c>
      <c r="C10" s="1">
        <v>5</v>
      </c>
      <c r="D10" s="1">
        <v>4</v>
      </c>
      <c r="E10" s="1">
        <v>4</v>
      </c>
      <c r="F10" s="1">
        <v>5</v>
      </c>
      <c r="G10" s="1">
        <v>4</v>
      </c>
      <c r="H10" s="1">
        <v>4</v>
      </c>
      <c r="I10" s="1">
        <v>5</v>
      </c>
      <c r="J10" s="5">
        <f t="shared" si="0"/>
        <v>31</v>
      </c>
      <c r="K10" s="8"/>
      <c r="L10" s="5">
        <v>6</v>
      </c>
      <c r="M10" s="71">
        <v>6</v>
      </c>
      <c r="N10" s="59">
        <v>6</v>
      </c>
      <c r="O10" s="59">
        <v>6</v>
      </c>
      <c r="P10" s="59">
        <v>2</v>
      </c>
      <c r="Q10" s="59">
        <v>3.5</v>
      </c>
      <c r="R10" s="59">
        <v>3.5</v>
      </c>
      <c r="S10" s="58">
        <v>1</v>
      </c>
      <c r="T10" s="5">
        <f t="shared" si="1"/>
        <v>28</v>
      </c>
    </row>
    <row r="11" spans="2:24" ht="16" thickBot="1" x14ac:dyDescent="0.4">
      <c r="B11" s="5">
        <v>8</v>
      </c>
      <c r="C11" s="1">
        <v>4</v>
      </c>
      <c r="D11" s="1">
        <v>3</v>
      </c>
      <c r="E11" s="1">
        <v>3</v>
      </c>
      <c r="F11" s="1">
        <v>4</v>
      </c>
      <c r="G11" s="1">
        <v>3</v>
      </c>
      <c r="H11" s="1">
        <v>3</v>
      </c>
      <c r="I11" s="1">
        <v>3</v>
      </c>
      <c r="J11" s="5">
        <f t="shared" si="0"/>
        <v>23</v>
      </c>
      <c r="K11" s="8"/>
      <c r="L11" s="5">
        <v>7</v>
      </c>
      <c r="M11" s="71">
        <v>6</v>
      </c>
      <c r="N11" s="59">
        <v>2.5</v>
      </c>
      <c r="O11" s="59">
        <v>2.5</v>
      </c>
      <c r="P11" s="59">
        <v>6</v>
      </c>
      <c r="Q11" s="59">
        <v>2.5</v>
      </c>
      <c r="R11" s="59">
        <v>2.5</v>
      </c>
      <c r="S11" s="58">
        <v>6</v>
      </c>
      <c r="T11" s="5">
        <f t="shared" si="1"/>
        <v>28</v>
      </c>
    </row>
    <row r="12" spans="2:24" ht="16" thickBot="1" x14ac:dyDescent="0.4">
      <c r="B12" s="5">
        <v>9</v>
      </c>
      <c r="C12" s="1">
        <v>3</v>
      </c>
      <c r="D12" s="1">
        <v>3</v>
      </c>
      <c r="E12" s="1">
        <v>3</v>
      </c>
      <c r="F12" s="1">
        <v>2</v>
      </c>
      <c r="G12" s="1">
        <v>3</v>
      </c>
      <c r="H12" s="1">
        <v>4</v>
      </c>
      <c r="I12" s="1">
        <v>3</v>
      </c>
      <c r="J12" s="5">
        <f t="shared" si="0"/>
        <v>21</v>
      </c>
      <c r="K12" s="8"/>
      <c r="L12" s="5">
        <v>8</v>
      </c>
      <c r="M12" s="71">
        <v>6.5</v>
      </c>
      <c r="N12" s="59">
        <v>3</v>
      </c>
      <c r="O12" s="59">
        <v>3</v>
      </c>
      <c r="P12" s="59">
        <v>6.5</v>
      </c>
      <c r="Q12" s="59">
        <v>3</v>
      </c>
      <c r="R12" s="59">
        <v>3</v>
      </c>
      <c r="S12" s="58">
        <v>3</v>
      </c>
      <c r="T12" s="5">
        <f t="shared" si="1"/>
        <v>28</v>
      </c>
    </row>
    <row r="13" spans="2:24" ht="16" thickBot="1" x14ac:dyDescent="0.4">
      <c r="B13" s="5">
        <v>10</v>
      </c>
      <c r="C13" s="1">
        <v>5</v>
      </c>
      <c r="D13" s="1">
        <v>2</v>
      </c>
      <c r="E13" s="1">
        <v>5</v>
      </c>
      <c r="F13" s="1">
        <v>4</v>
      </c>
      <c r="G13" s="1">
        <v>4</v>
      </c>
      <c r="H13" s="1">
        <v>4</v>
      </c>
      <c r="I13" s="1">
        <v>2</v>
      </c>
      <c r="J13" s="5">
        <f t="shared" si="0"/>
        <v>26</v>
      </c>
      <c r="K13" s="38"/>
      <c r="L13" s="5">
        <v>9</v>
      </c>
      <c r="M13" s="71">
        <v>4</v>
      </c>
      <c r="N13" s="59">
        <v>4</v>
      </c>
      <c r="O13" s="59">
        <v>4</v>
      </c>
      <c r="P13" s="59">
        <v>1</v>
      </c>
      <c r="Q13" s="59">
        <v>4</v>
      </c>
      <c r="R13" s="59">
        <v>7</v>
      </c>
      <c r="S13" s="58">
        <v>4</v>
      </c>
      <c r="T13" s="5">
        <f t="shared" si="1"/>
        <v>28</v>
      </c>
    </row>
    <row r="14" spans="2:24" ht="16" thickBot="1" x14ac:dyDescent="0.4">
      <c r="B14" s="5">
        <v>11</v>
      </c>
      <c r="C14" s="1">
        <v>4</v>
      </c>
      <c r="D14" s="1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5">
        <f t="shared" si="0"/>
        <v>28</v>
      </c>
      <c r="K14" s="38"/>
      <c r="L14" s="5">
        <v>10</v>
      </c>
      <c r="M14" s="71">
        <v>6.5</v>
      </c>
      <c r="N14" s="59">
        <v>1.5</v>
      </c>
      <c r="O14" s="59">
        <v>6.5</v>
      </c>
      <c r="P14" s="59">
        <v>4</v>
      </c>
      <c r="Q14" s="59">
        <v>4</v>
      </c>
      <c r="R14" s="59">
        <v>4</v>
      </c>
      <c r="S14" s="58">
        <v>1.5</v>
      </c>
      <c r="T14" s="5">
        <f t="shared" si="1"/>
        <v>28</v>
      </c>
    </row>
    <row r="15" spans="2:24" ht="16" thickBot="1" x14ac:dyDescent="0.4">
      <c r="B15" s="5">
        <v>12</v>
      </c>
      <c r="C15" s="1">
        <v>5</v>
      </c>
      <c r="D15" s="1">
        <v>5</v>
      </c>
      <c r="E15" s="1">
        <v>4</v>
      </c>
      <c r="F15" s="1">
        <v>2</v>
      </c>
      <c r="G15" s="1">
        <v>4</v>
      </c>
      <c r="H15" s="1">
        <v>4</v>
      </c>
      <c r="I15" s="1">
        <v>2</v>
      </c>
      <c r="J15" s="5">
        <f t="shared" si="0"/>
        <v>26</v>
      </c>
      <c r="K15" s="38"/>
      <c r="L15" s="5">
        <v>11</v>
      </c>
      <c r="M15" s="71">
        <v>4</v>
      </c>
      <c r="N15" s="59">
        <v>4</v>
      </c>
      <c r="O15" s="59">
        <v>4</v>
      </c>
      <c r="P15" s="59">
        <v>4</v>
      </c>
      <c r="Q15" s="59">
        <v>4</v>
      </c>
      <c r="R15" s="59">
        <v>4</v>
      </c>
      <c r="S15" s="58">
        <v>4</v>
      </c>
      <c r="T15" s="5">
        <f t="shared" si="1"/>
        <v>28</v>
      </c>
    </row>
    <row r="16" spans="2:24" ht="16" thickBot="1" x14ac:dyDescent="0.4">
      <c r="B16" s="5">
        <v>13</v>
      </c>
      <c r="C16" s="1">
        <v>4</v>
      </c>
      <c r="D16" s="1">
        <v>4</v>
      </c>
      <c r="E16" s="1">
        <v>3</v>
      </c>
      <c r="F16" s="1">
        <v>4</v>
      </c>
      <c r="G16" s="1">
        <v>3</v>
      </c>
      <c r="H16" s="1">
        <v>3</v>
      </c>
      <c r="I16" s="1">
        <v>4</v>
      </c>
      <c r="J16" s="5">
        <f t="shared" si="0"/>
        <v>25</v>
      </c>
      <c r="K16" s="38"/>
      <c r="L16" s="5">
        <v>12</v>
      </c>
      <c r="M16" s="71">
        <v>6.5</v>
      </c>
      <c r="N16" s="59">
        <v>6.5</v>
      </c>
      <c r="O16" s="59">
        <v>4</v>
      </c>
      <c r="P16" s="59">
        <v>1.5</v>
      </c>
      <c r="Q16" s="59">
        <v>4</v>
      </c>
      <c r="R16" s="59">
        <v>4</v>
      </c>
      <c r="S16" s="58">
        <v>1.5</v>
      </c>
      <c r="T16" s="5">
        <f t="shared" si="1"/>
        <v>28</v>
      </c>
    </row>
    <row r="17" spans="2:20" ht="16" thickBot="1" x14ac:dyDescent="0.4">
      <c r="B17" s="5">
        <v>14</v>
      </c>
      <c r="C17" s="1">
        <v>2</v>
      </c>
      <c r="D17" s="1">
        <v>2</v>
      </c>
      <c r="E17" s="1">
        <v>4</v>
      </c>
      <c r="F17" s="1">
        <v>4</v>
      </c>
      <c r="G17" s="1">
        <v>4</v>
      </c>
      <c r="H17" s="1">
        <v>4</v>
      </c>
      <c r="I17" s="1">
        <v>4</v>
      </c>
      <c r="J17" s="5">
        <f t="shared" si="0"/>
        <v>24</v>
      </c>
      <c r="K17" s="38"/>
      <c r="L17" s="5">
        <v>13</v>
      </c>
      <c r="M17" s="71">
        <v>5.5</v>
      </c>
      <c r="N17" s="59">
        <v>5.5</v>
      </c>
      <c r="O17" s="59">
        <v>2</v>
      </c>
      <c r="P17" s="59">
        <v>5.5</v>
      </c>
      <c r="Q17" s="59">
        <v>2</v>
      </c>
      <c r="R17" s="59">
        <v>2</v>
      </c>
      <c r="S17" s="58">
        <v>5.5</v>
      </c>
      <c r="T17" s="5">
        <f t="shared" si="1"/>
        <v>28</v>
      </c>
    </row>
    <row r="18" spans="2:20" ht="16" thickBot="1" x14ac:dyDescent="0.4">
      <c r="B18" s="5">
        <v>15</v>
      </c>
      <c r="C18" s="1">
        <v>4</v>
      </c>
      <c r="D18" s="1">
        <v>3</v>
      </c>
      <c r="E18" s="1">
        <v>3</v>
      </c>
      <c r="F18" s="1">
        <v>4</v>
      </c>
      <c r="G18" s="1">
        <v>4</v>
      </c>
      <c r="H18" s="1">
        <v>4</v>
      </c>
      <c r="I18" s="1">
        <v>4</v>
      </c>
      <c r="J18" s="5">
        <f t="shared" si="0"/>
        <v>26</v>
      </c>
      <c r="K18" s="38"/>
      <c r="L18" s="5">
        <v>14</v>
      </c>
      <c r="M18" s="71">
        <v>1.5</v>
      </c>
      <c r="N18" s="59">
        <v>1.5</v>
      </c>
      <c r="O18" s="59">
        <v>5</v>
      </c>
      <c r="P18" s="59">
        <v>5</v>
      </c>
      <c r="Q18" s="59">
        <v>5</v>
      </c>
      <c r="R18" s="59">
        <v>5</v>
      </c>
      <c r="S18" s="58">
        <v>5</v>
      </c>
      <c r="T18" s="5">
        <f t="shared" si="1"/>
        <v>28</v>
      </c>
    </row>
    <row r="19" spans="2:20" ht="16" thickBot="1" x14ac:dyDescent="0.4">
      <c r="B19" s="5">
        <v>16</v>
      </c>
      <c r="C19" s="1">
        <v>4</v>
      </c>
      <c r="D19" s="1">
        <v>4</v>
      </c>
      <c r="E19" s="1">
        <v>4</v>
      </c>
      <c r="F19" s="1">
        <v>4</v>
      </c>
      <c r="G19" s="1">
        <v>4</v>
      </c>
      <c r="H19" s="1">
        <v>2</v>
      </c>
      <c r="I19" s="1">
        <v>2</v>
      </c>
      <c r="J19" s="5">
        <f t="shared" si="0"/>
        <v>24</v>
      </c>
      <c r="K19" s="38"/>
      <c r="L19" s="5">
        <v>15</v>
      </c>
      <c r="M19" s="71">
        <v>5</v>
      </c>
      <c r="N19" s="59">
        <v>1.5</v>
      </c>
      <c r="O19" s="59">
        <v>1.5</v>
      </c>
      <c r="P19" s="59">
        <v>5</v>
      </c>
      <c r="Q19" s="59">
        <v>5</v>
      </c>
      <c r="R19" s="59">
        <v>5</v>
      </c>
      <c r="S19" s="58">
        <v>5</v>
      </c>
      <c r="T19" s="5">
        <f t="shared" si="1"/>
        <v>28</v>
      </c>
    </row>
    <row r="20" spans="2:20" ht="16" thickBot="1" x14ac:dyDescent="0.4">
      <c r="B20" s="5">
        <v>17</v>
      </c>
      <c r="C20" s="1">
        <v>2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5">
        <f t="shared" si="0"/>
        <v>20</v>
      </c>
      <c r="K20" s="8"/>
      <c r="L20" s="5">
        <v>16</v>
      </c>
      <c r="M20" s="71">
        <v>5</v>
      </c>
      <c r="N20" s="59">
        <v>5</v>
      </c>
      <c r="O20" s="59">
        <v>5</v>
      </c>
      <c r="P20" s="59">
        <v>5</v>
      </c>
      <c r="Q20" s="59">
        <v>5</v>
      </c>
      <c r="R20" s="59">
        <v>1.5</v>
      </c>
      <c r="S20" s="58">
        <v>1.5</v>
      </c>
      <c r="T20" s="5">
        <f t="shared" si="1"/>
        <v>28</v>
      </c>
    </row>
    <row r="21" spans="2:20" ht="16" thickBot="1" x14ac:dyDescent="0.4">
      <c r="B21" s="5">
        <v>18</v>
      </c>
      <c r="C21" s="1">
        <v>2</v>
      </c>
      <c r="D21" s="1">
        <v>3</v>
      </c>
      <c r="E21" s="1">
        <v>3</v>
      </c>
      <c r="F21" s="1">
        <v>3</v>
      </c>
      <c r="G21" s="1">
        <v>2</v>
      </c>
      <c r="H21" s="1">
        <v>2</v>
      </c>
      <c r="I21" s="1">
        <v>3</v>
      </c>
      <c r="J21" s="5">
        <f t="shared" si="0"/>
        <v>18</v>
      </c>
      <c r="K21" s="8"/>
      <c r="L21" s="5">
        <v>17</v>
      </c>
      <c r="M21" s="71">
        <v>1</v>
      </c>
      <c r="N21" s="59">
        <v>4.5</v>
      </c>
      <c r="O21" s="59">
        <v>4.5</v>
      </c>
      <c r="P21" s="59">
        <v>4.5</v>
      </c>
      <c r="Q21" s="59">
        <v>4.5</v>
      </c>
      <c r="R21" s="59">
        <v>4.5</v>
      </c>
      <c r="S21" s="58">
        <v>4.5</v>
      </c>
      <c r="T21" s="5">
        <f t="shared" si="1"/>
        <v>28</v>
      </c>
    </row>
    <row r="22" spans="2:20" ht="16" thickBot="1" x14ac:dyDescent="0.4">
      <c r="B22" s="5">
        <v>19</v>
      </c>
      <c r="C22" s="1">
        <v>5</v>
      </c>
      <c r="D22" s="1">
        <v>5</v>
      </c>
      <c r="E22" s="1">
        <v>3</v>
      </c>
      <c r="F22" s="1">
        <v>4</v>
      </c>
      <c r="G22" s="1">
        <v>5</v>
      </c>
      <c r="H22" s="1">
        <v>5</v>
      </c>
      <c r="I22" s="1">
        <v>3</v>
      </c>
      <c r="J22" s="5">
        <f t="shared" si="0"/>
        <v>30</v>
      </c>
      <c r="K22" s="8"/>
      <c r="L22" s="5">
        <v>18</v>
      </c>
      <c r="M22" s="71">
        <v>2</v>
      </c>
      <c r="N22" s="59">
        <v>5.5</v>
      </c>
      <c r="O22" s="59">
        <v>5.5</v>
      </c>
      <c r="P22" s="59">
        <v>5.5</v>
      </c>
      <c r="Q22" s="59">
        <v>5.5</v>
      </c>
      <c r="R22" s="59">
        <v>2</v>
      </c>
      <c r="S22" s="58">
        <v>2</v>
      </c>
      <c r="T22" s="5">
        <f t="shared" si="1"/>
        <v>28</v>
      </c>
    </row>
    <row r="23" spans="2:20" ht="16" thickBot="1" x14ac:dyDescent="0.4">
      <c r="B23" s="5">
        <v>20</v>
      </c>
      <c r="C23" s="1">
        <v>3</v>
      </c>
      <c r="D23" s="1">
        <v>4</v>
      </c>
      <c r="E23" s="1">
        <v>4</v>
      </c>
      <c r="F23" s="1">
        <v>4</v>
      </c>
      <c r="G23" s="1">
        <v>3</v>
      </c>
      <c r="H23" s="1">
        <v>3</v>
      </c>
      <c r="I23" s="1">
        <v>4</v>
      </c>
      <c r="J23" s="5">
        <f t="shared" si="0"/>
        <v>25</v>
      </c>
      <c r="K23" s="8"/>
      <c r="L23" s="5">
        <v>19</v>
      </c>
      <c r="M23" s="71">
        <v>5.5</v>
      </c>
      <c r="N23" s="59">
        <v>5.5</v>
      </c>
      <c r="O23" s="59">
        <v>1.5</v>
      </c>
      <c r="P23" s="59">
        <v>3</v>
      </c>
      <c r="Q23" s="59">
        <v>5.5</v>
      </c>
      <c r="R23" s="59">
        <v>5.5</v>
      </c>
      <c r="S23" s="58">
        <v>1.5</v>
      </c>
      <c r="T23" s="5">
        <f t="shared" si="1"/>
        <v>28</v>
      </c>
    </row>
    <row r="24" spans="2:20" ht="16" thickBot="1" x14ac:dyDescent="0.4">
      <c r="B24" s="5">
        <v>21</v>
      </c>
      <c r="C24" s="1">
        <v>5</v>
      </c>
      <c r="D24" s="1">
        <v>3</v>
      </c>
      <c r="E24" s="1">
        <v>1</v>
      </c>
      <c r="F24" s="1">
        <v>5</v>
      </c>
      <c r="G24" s="1">
        <v>3</v>
      </c>
      <c r="H24" s="1">
        <v>1</v>
      </c>
      <c r="I24" s="1">
        <v>2</v>
      </c>
      <c r="J24" s="5">
        <f t="shared" si="0"/>
        <v>20</v>
      </c>
      <c r="K24" s="8"/>
      <c r="L24" s="5">
        <v>20</v>
      </c>
      <c r="M24" s="71">
        <v>2</v>
      </c>
      <c r="N24" s="59">
        <v>5.5</v>
      </c>
      <c r="O24" s="59">
        <v>5.5</v>
      </c>
      <c r="P24" s="59">
        <v>5.5</v>
      </c>
      <c r="Q24" s="59">
        <v>2</v>
      </c>
      <c r="R24" s="59">
        <v>2</v>
      </c>
      <c r="S24" s="58">
        <v>5.5</v>
      </c>
      <c r="T24" s="5">
        <f t="shared" si="1"/>
        <v>28</v>
      </c>
    </row>
    <row r="25" spans="2:20" ht="16" thickBot="1" x14ac:dyDescent="0.4">
      <c r="B25" s="5">
        <v>22</v>
      </c>
      <c r="C25" s="1">
        <v>4</v>
      </c>
      <c r="D25" s="1">
        <v>3</v>
      </c>
      <c r="E25" s="1">
        <v>3</v>
      </c>
      <c r="F25" s="1">
        <v>3</v>
      </c>
      <c r="G25" s="1">
        <v>4</v>
      </c>
      <c r="H25" s="1">
        <v>3</v>
      </c>
      <c r="I25" s="1">
        <v>3</v>
      </c>
      <c r="J25" s="5">
        <f t="shared" si="0"/>
        <v>23</v>
      </c>
      <c r="K25" s="8"/>
      <c r="L25" s="5">
        <v>21</v>
      </c>
      <c r="M25" s="71">
        <v>6.5</v>
      </c>
      <c r="N25" s="59">
        <v>4.5</v>
      </c>
      <c r="O25" s="59">
        <v>1.5</v>
      </c>
      <c r="P25" s="59">
        <v>6.5</v>
      </c>
      <c r="Q25" s="59">
        <v>4.5</v>
      </c>
      <c r="R25" s="59">
        <v>1.5</v>
      </c>
      <c r="S25" s="58">
        <v>3</v>
      </c>
      <c r="T25" s="5">
        <f t="shared" si="1"/>
        <v>28</v>
      </c>
    </row>
    <row r="26" spans="2:20" ht="16" thickBot="1" x14ac:dyDescent="0.4">
      <c r="B26" s="5">
        <v>23</v>
      </c>
      <c r="C26" s="1">
        <v>3</v>
      </c>
      <c r="D26" s="1">
        <v>4</v>
      </c>
      <c r="E26" s="1">
        <v>4</v>
      </c>
      <c r="F26" s="1">
        <v>4</v>
      </c>
      <c r="G26" s="1">
        <v>3</v>
      </c>
      <c r="H26" s="1">
        <v>4</v>
      </c>
      <c r="I26" s="1">
        <v>4</v>
      </c>
      <c r="J26" s="5">
        <f t="shared" si="0"/>
        <v>26</v>
      </c>
      <c r="K26" s="8"/>
      <c r="L26" s="5">
        <v>22</v>
      </c>
      <c r="M26" s="71">
        <v>6.5</v>
      </c>
      <c r="N26" s="59">
        <v>3</v>
      </c>
      <c r="O26" s="59">
        <v>3</v>
      </c>
      <c r="P26" s="59">
        <v>3</v>
      </c>
      <c r="Q26" s="59">
        <v>6.5</v>
      </c>
      <c r="R26" s="59">
        <v>3</v>
      </c>
      <c r="S26" s="58">
        <v>3</v>
      </c>
      <c r="T26" s="5">
        <f t="shared" si="1"/>
        <v>28</v>
      </c>
    </row>
    <row r="27" spans="2:20" ht="16" thickBot="1" x14ac:dyDescent="0.4">
      <c r="B27" s="5">
        <v>24</v>
      </c>
      <c r="C27" s="1">
        <v>5</v>
      </c>
      <c r="D27" s="1">
        <v>4</v>
      </c>
      <c r="E27" s="1">
        <v>3</v>
      </c>
      <c r="F27" s="1">
        <v>3</v>
      </c>
      <c r="G27" s="1">
        <v>4</v>
      </c>
      <c r="H27" s="1">
        <v>3</v>
      </c>
      <c r="I27" s="1">
        <v>5</v>
      </c>
      <c r="J27" s="5">
        <f t="shared" si="0"/>
        <v>27</v>
      </c>
      <c r="K27" s="8"/>
      <c r="L27" s="5">
        <v>23</v>
      </c>
      <c r="M27" s="71">
        <v>1.5</v>
      </c>
      <c r="N27" s="59">
        <v>5</v>
      </c>
      <c r="O27" s="59">
        <v>5</v>
      </c>
      <c r="P27" s="59">
        <v>5</v>
      </c>
      <c r="Q27" s="59">
        <v>1.5</v>
      </c>
      <c r="R27" s="59">
        <v>5</v>
      </c>
      <c r="S27" s="58">
        <v>5</v>
      </c>
      <c r="T27" s="5">
        <f t="shared" si="1"/>
        <v>28</v>
      </c>
    </row>
    <row r="28" spans="2:20" ht="16" thickBot="1" x14ac:dyDescent="0.4">
      <c r="B28" s="5">
        <v>25</v>
      </c>
      <c r="C28" s="1">
        <v>3</v>
      </c>
      <c r="D28" s="1">
        <v>3</v>
      </c>
      <c r="E28" s="1">
        <v>2</v>
      </c>
      <c r="F28" s="1">
        <v>3</v>
      </c>
      <c r="G28" s="1">
        <v>4</v>
      </c>
      <c r="H28" s="1">
        <v>3</v>
      </c>
      <c r="I28" s="1">
        <v>4</v>
      </c>
      <c r="J28" s="5">
        <f t="shared" si="0"/>
        <v>22</v>
      </c>
      <c r="K28" s="8"/>
      <c r="L28" s="5">
        <v>24</v>
      </c>
      <c r="M28" s="71">
        <v>6.5</v>
      </c>
      <c r="N28" s="59">
        <v>4.5</v>
      </c>
      <c r="O28" s="59">
        <v>2</v>
      </c>
      <c r="P28" s="59">
        <v>2</v>
      </c>
      <c r="Q28" s="59">
        <v>4.5</v>
      </c>
      <c r="R28" s="59">
        <v>2</v>
      </c>
      <c r="S28" s="58">
        <v>6.5</v>
      </c>
      <c r="T28" s="5">
        <f t="shared" si="1"/>
        <v>28</v>
      </c>
    </row>
    <row r="29" spans="2:20" ht="16" thickBot="1" x14ac:dyDescent="0.4">
      <c r="B29" s="5">
        <v>26</v>
      </c>
      <c r="C29" s="1">
        <v>3</v>
      </c>
      <c r="D29" s="1">
        <v>3</v>
      </c>
      <c r="E29" s="1">
        <v>3</v>
      </c>
      <c r="F29" s="1">
        <v>3</v>
      </c>
      <c r="G29" s="1">
        <v>4</v>
      </c>
      <c r="H29" s="1">
        <v>2</v>
      </c>
      <c r="I29" s="1">
        <v>2</v>
      </c>
      <c r="J29" s="5">
        <f t="shared" si="0"/>
        <v>20</v>
      </c>
      <c r="K29" s="8"/>
      <c r="L29" s="5">
        <v>25</v>
      </c>
      <c r="M29" s="71">
        <v>3.5</v>
      </c>
      <c r="N29" s="59">
        <v>3.5</v>
      </c>
      <c r="O29" s="59">
        <v>1</v>
      </c>
      <c r="P29" s="59">
        <v>3.5</v>
      </c>
      <c r="Q29" s="59">
        <v>6.5</v>
      </c>
      <c r="R29" s="59">
        <v>3.5</v>
      </c>
      <c r="S29" s="58">
        <v>6.5</v>
      </c>
      <c r="T29" s="5">
        <f t="shared" si="1"/>
        <v>28</v>
      </c>
    </row>
    <row r="30" spans="2:20" ht="16" thickBot="1" x14ac:dyDescent="0.4">
      <c r="B30" s="5">
        <v>27</v>
      </c>
      <c r="C30" s="1">
        <v>4</v>
      </c>
      <c r="D30" s="1">
        <v>5</v>
      </c>
      <c r="E30" s="1">
        <v>3</v>
      </c>
      <c r="F30" s="1">
        <v>4</v>
      </c>
      <c r="G30" s="1">
        <v>3</v>
      </c>
      <c r="H30" s="1">
        <v>2</v>
      </c>
      <c r="I30" s="1">
        <v>2</v>
      </c>
      <c r="J30" s="5">
        <f t="shared" si="0"/>
        <v>23</v>
      </c>
      <c r="K30" s="8"/>
      <c r="L30" s="5">
        <v>26</v>
      </c>
      <c r="M30" s="71">
        <v>4.5</v>
      </c>
      <c r="N30" s="59">
        <v>4.5</v>
      </c>
      <c r="O30" s="59">
        <v>4.5</v>
      </c>
      <c r="P30" s="59">
        <v>4.5</v>
      </c>
      <c r="Q30" s="59">
        <v>7</v>
      </c>
      <c r="R30" s="59">
        <v>1.5</v>
      </c>
      <c r="S30" s="58">
        <v>1.5</v>
      </c>
      <c r="T30" s="5">
        <f t="shared" si="1"/>
        <v>28</v>
      </c>
    </row>
    <row r="31" spans="2:20" ht="16" thickBot="1" x14ac:dyDescent="0.4">
      <c r="B31" s="5">
        <v>28</v>
      </c>
      <c r="C31" s="1">
        <v>4</v>
      </c>
      <c r="D31" s="1">
        <v>4</v>
      </c>
      <c r="E31" s="1">
        <v>4</v>
      </c>
      <c r="F31" s="1">
        <v>4</v>
      </c>
      <c r="G31" s="1">
        <v>3</v>
      </c>
      <c r="H31" s="1">
        <v>4</v>
      </c>
      <c r="I31" s="1">
        <v>4</v>
      </c>
      <c r="J31" s="5">
        <f t="shared" si="0"/>
        <v>27</v>
      </c>
      <c r="K31" s="8"/>
      <c r="L31" s="5">
        <v>27</v>
      </c>
      <c r="M31" s="71">
        <v>5.5</v>
      </c>
      <c r="N31" s="59">
        <v>7</v>
      </c>
      <c r="O31" s="59">
        <v>3.5</v>
      </c>
      <c r="P31" s="59">
        <v>5.5</v>
      </c>
      <c r="Q31" s="59">
        <v>3.5</v>
      </c>
      <c r="R31" s="59">
        <v>1.5</v>
      </c>
      <c r="S31" s="58">
        <v>1.5</v>
      </c>
      <c r="T31" s="5">
        <f t="shared" si="1"/>
        <v>28</v>
      </c>
    </row>
    <row r="32" spans="2:20" ht="16" thickBot="1" x14ac:dyDescent="0.4">
      <c r="B32" s="5">
        <v>29</v>
      </c>
      <c r="C32" s="1">
        <v>4</v>
      </c>
      <c r="D32" s="1">
        <v>5</v>
      </c>
      <c r="E32" s="1">
        <v>4</v>
      </c>
      <c r="F32" s="1">
        <v>4</v>
      </c>
      <c r="G32" s="1">
        <v>5</v>
      </c>
      <c r="H32" s="1">
        <v>4</v>
      </c>
      <c r="I32" s="1">
        <v>4</v>
      </c>
      <c r="J32" s="5">
        <f t="shared" si="0"/>
        <v>30</v>
      </c>
      <c r="K32" s="8"/>
      <c r="L32" s="5">
        <v>28</v>
      </c>
      <c r="M32" s="71">
        <v>4.5</v>
      </c>
      <c r="N32" s="59">
        <v>4.5</v>
      </c>
      <c r="O32" s="59">
        <v>4.5</v>
      </c>
      <c r="P32" s="59">
        <v>4.5</v>
      </c>
      <c r="Q32" s="59">
        <v>1</v>
      </c>
      <c r="R32" s="59">
        <v>4.5</v>
      </c>
      <c r="S32" s="58">
        <v>4.5</v>
      </c>
      <c r="T32" s="5">
        <f t="shared" si="1"/>
        <v>28</v>
      </c>
    </row>
    <row r="33" spans="1:22" ht="16" thickBot="1" x14ac:dyDescent="0.4">
      <c r="B33" s="5">
        <v>30</v>
      </c>
      <c r="C33" s="1">
        <v>3</v>
      </c>
      <c r="D33" s="1">
        <v>3</v>
      </c>
      <c r="E33" s="1">
        <v>3</v>
      </c>
      <c r="F33" s="1">
        <v>4</v>
      </c>
      <c r="G33" s="1">
        <v>3</v>
      </c>
      <c r="H33" s="1">
        <v>3</v>
      </c>
      <c r="I33" s="1">
        <v>4</v>
      </c>
      <c r="J33" s="5">
        <f t="shared" si="0"/>
        <v>23</v>
      </c>
      <c r="K33" s="8"/>
      <c r="L33" s="5">
        <v>29</v>
      </c>
      <c r="M33" s="71">
        <v>3</v>
      </c>
      <c r="N33" s="59">
        <v>6.5</v>
      </c>
      <c r="O33" s="59">
        <v>3</v>
      </c>
      <c r="P33" s="59">
        <v>3</v>
      </c>
      <c r="Q33" s="59">
        <v>6.5</v>
      </c>
      <c r="R33" s="59">
        <v>3</v>
      </c>
      <c r="S33" s="58">
        <v>3</v>
      </c>
      <c r="T33" s="5">
        <f t="shared" si="1"/>
        <v>28</v>
      </c>
    </row>
    <row r="34" spans="1:22" ht="16" thickBot="1" x14ac:dyDescent="0.4">
      <c r="B34" s="5" t="s">
        <v>9</v>
      </c>
      <c r="C34" s="5">
        <f t="shared" ref="C34:J34" si="2">SUM(C4:C33)</f>
        <v>114</v>
      </c>
      <c r="D34" s="5">
        <f t="shared" si="2"/>
        <v>111</v>
      </c>
      <c r="E34" s="5">
        <f t="shared" si="2"/>
        <v>103</v>
      </c>
      <c r="F34" s="5">
        <f t="shared" si="2"/>
        <v>109</v>
      </c>
      <c r="G34" s="5">
        <f t="shared" si="2"/>
        <v>107</v>
      </c>
      <c r="H34" s="5">
        <f t="shared" si="2"/>
        <v>98</v>
      </c>
      <c r="I34" s="5">
        <f t="shared" si="2"/>
        <v>98</v>
      </c>
      <c r="J34" s="9">
        <f t="shared" si="2"/>
        <v>740</v>
      </c>
      <c r="K34" s="8"/>
      <c r="L34" s="5">
        <v>30</v>
      </c>
      <c r="M34" s="71">
        <v>3</v>
      </c>
      <c r="N34" s="59">
        <v>3</v>
      </c>
      <c r="O34" s="59">
        <v>3</v>
      </c>
      <c r="P34" s="59">
        <v>6.5</v>
      </c>
      <c r="Q34" s="59">
        <v>3</v>
      </c>
      <c r="R34" s="59">
        <v>3</v>
      </c>
      <c r="S34" s="58">
        <v>6.5</v>
      </c>
      <c r="T34" s="14">
        <f t="shared" si="1"/>
        <v>28</v>
      </c>
    </row>
    <row r="35" spans="1:22" x14ac:dyDescent="0.3">
      <c r="B35" s="10" t="s">
        <v>10</v>
      </c>
      <c r="C35" s="11">
        <f t="shared" ref="C35:I35" si="3">AVERAGE(C4:C33)</f>
        <v>3.8</v>
      </c>
      <c r="D35" s="11">
        <f t="shared" si="3"/>
        <v>3.7</v>
      </c>
      <c r="E35" s="11">
        <f t="shared" si="3"/>
        <v>3.4333333333333331</v>
      </c>
      <c r="F35" s="11">
        <f t="shared" si="3"/>
        <v>3.6333333333333333</v>
      </c>
      <c r="G35" s="11">
        <f t="shared" si="3"/>
        <v>3.5666666666666669</v>
      </c>
      <c r="H35" s="11">
        <f t="shared" si="3"/>
        <v>3.2666666666666666</v>
      </c>
      <c r="I35" s="11">
        <f t="shared" si="3"/>
        <v>3.2666666666666666</v>
      </c>
      <c r="J35" s="12"/>
      <c r="K35" s="8"/>
      <c r="L35" s="5" t="s">
        <v>7</v>
      </c>
      <c r="M35" s="57">
        <f t="shared" ref="M35:S35" si="4">SUM(M5:M34)</f>
        <v>136.5</v>
      </c>
      <c r="N35" s="70">
        <f t="shared" si="4"/>
        <v>135.5</v>
      </c>
      <c r="O35" s="70">
        <f t="shared" si="4"/>
        <v>112.5</v>
      </c>
      <c r="P35" s="70">
        <f t="shared" si="4"/>
        <v>128.5</v>
      </c>
      <c r="Q35" s="70">
        <f t="shared" si="4"/>
        <v>121</v>
      </c>
      <c r="R35" s="70">
        <f t="shared" si="4"/>
        <v>99.5</v>
      </c>
      <c r="S35" s="70">
        <f t="shared" si="4"/>
        <v>106.5</v>
      </c>
      <c r="T35" s="69"/>
    </row>
    <row r="36" spans="1:22" x14ac:dyDescent="0.3">
      <c r="L36" s="5" t="s">
        <v>44</v>
      </c>
      <c r="M36" s="56">
        <f t="shared" ref="M36:S36" si="5">AVERAGE(M5:M34)</f>
        <v>4.55</v>
      </c>
      <c r="N36" s="56">
        <f t="shared" si="5"/>
        <v>4.5166666666666666</v>
      </c>
      <c r="O36" s="56">
        <f t="shared" si="5"/>
        <v>3.75</v>
      </c>
      <c r="P36" s="56">
        <f t="shared" si="5"/>
        <v>4.2833333333333332</v>
      </c>
      <c r="Q36" s="56">
        <f t="shared" si="5"/>
        <v>4.0333333333333332</v>
      </c>
      <c r="R36" s="56">
        <f t="shared" si="5"/>
        <v>3.3166666666666669</v>
      </c>
      <c r="S36" s="56">
        <f t="shared" si="5"/>
        <v>3.55</v>
      </c>
      <c r="T36" s="12"/>
      <c r="U36" s="28"/>
      <c r="V36" s="13"/>
    </row>
    <row r="38" spans="1:22" x14ac:dyDescent="0.3">
      <c r="N38" s="13"/>
      <c r="O38" s="28"/>
      <c r="P38" s="28"/>
      <c r="Q38" s="28"/>
      <c r="R38" s="28"/>
      <c r="S38" s="28"/>
      <c r="T38" s="28"/>
      <c r="U38" s="28"/>
      <c r="V38" s="13"/>
    </row>
    <row r="41" spans="1:22" ht="15.5" thickBot="1" x14ac:dyDescent="0.35"/>
    <row r="42" spans="1:22" x14ac:dyDescent="0.3">
      <c r="A42" s="55"/>
      <c r="B42" s="54"/>
      <c r="C42" s="53"/>
      <c r="D42" s="52"/>
      <c r="F42" s="51"/>
      <c r="G42" s="100"/>
      <c r="H42" s="100"/>
      <c r="I42" s="100"/>
      <c r="J42" s="100"/>
      <c r="K42" s="50"/>
      <c r="L42" s="50"/>
      <c r="M42" s="50"/>
      <c r="N42" s="49"/>
      <c r="O42" s="48"/>
    </row>
    <row r="43" spans="1:22" ht="30" x14ac:dyDescent="0.35">
      <c r="A43" s="38"/>
      <c r="B43" s="45" t="s">
        <v>43</v>
      </c>
      <c r="C43" s="4">
        <f>(12/((30*7)*(7+1))*SUMSQ(M35:S35)-3*(30)*(7+1))</f>
        <v>8.8892857142857338</v>
      </c>
      <c r="D43" s="47"/>
      <c r="E43" s="41"/>
      <c r="F43" s="26"/>
      <c r="G43" s="89" t="s">
        <v>8</v>
      </c>
      <c r="H43" s="89"/>
      <c r="I43" s="89"/>
      <c r="J43" s="89"/>
      <c r="K43" s="89"/>
      <c r="L43" s="46" t="s">
        <v>37</v>
      </c>
      <c r="M43" s="101" t="s">
        <v>36</v>
      </c>
      <c r="N43" s="101"/>
      <c r="O43" s="24"/>
    </row>
    <row r="44" spans="1:22" ht="15.5" x14ac:dyDescent="0.35">
      <c r="A44" s="38"/>
      <c r="B44" s="45" t="s">
        <v>42</v>
      </c>
      <c r="C44" s="4">
        <f>_xlfn.CHISQ.INV.RT(0.05,8)</f>
        <v>15.507313055865453</v>
      </c>
      <c r="D44" s="44"/>
      <c r="E44" s="43"/>
      <c r="F44" s="26"/>
      <c r="G44" s="102" t="s">
        <v>34</v>
      </c>
      <c r="H44" s="102"/>
      <c r="I44" s="102"/>
      <c r="J44" s="102"/>
      <c r="K44" s="102"/>
      <c r="L44" s="19">
        <f>C35</f>
        <v>3.8</v>
      </c>
      <c r="M44" s="18">
        <f>M35</f>
        <v>136.5</v>
      </c>
      <c r="N44" s="31"/>
      <c r="O44" s="24"/>
    </row>
    <row r="45" spans="1:22" ht="15.5" x14ac:dyDescent="0.35">
      <c r="A45" s="42" t="s">
        <v>41</v>
      </c>
      <c r="B45" s="41" t="s">
        <v>40</v>
      </c>
      <c r="C45" s="40"/>
      <c r="D45" s="39"/>
      <c r="E45" s="36"/>
      <c r="F45" s="26"/>
      <c r="G45" s="102" t="s">
        <v>33</v>
      </c>
      <c r="H45" s="102"/>
      <c r="I45" s="102"/>
      <c r="J45" s="102"/>
      <c r="K45" s="102"/>
      <c r="L45" s="19">
        <f>D35</f>
        <v>3.7</v>
      </c>
      <c r="M45" s="18">
        <f>N35</f>
        <v>135.5</v>
      </c>
      <c r="N45" s="31"/>
      <c r="O45" s="24"/>
    </row>
    <row r="46" spans="1:22" ht="15.5" x14ac:dyDescent="0.35">
      <c r="A46" s="38"/>
      <c r="D46" s="37"/>
      <c r="E46" s="36"/>
      <c r="F46" s="26"/>
      <c r="G46" s="102" t="s">
        <v>32</v>
      </c>
      <c r="H46" s="102"/>
      <c r="I46" s="102"/>
      <c r="J46" s="102"/>
      <c r="K46" s="102"/>
      <c r="L46" s="19">
        <f>E35</f>
        <v>3.4333333333333331</v>
      </c>
      <c r="M46" s="18">
        <f>O35</f>
        <v>112.5</v>
      </c>
      <c r="N46" s="31"/>
      <c r="O46" s="24"/>
    </row>
    <row r="47" spans="1:22" x14ac:dyDescent="0.3">
      <c r="A47" s="35"/>
      <c r="B47" s="34"/>
      <c r="C47" s="33"/>
      <c r="D47" s="32"/>
      <c r="F47" s="26"/>
      <c r="G47" s="102" t="s">
        <v>31</v>
      </c>
      <c r="H47" s="102"/>
      <c r="I47" s="102"/>
      <c r="J47" s="102"/>
      <c r="K47" s="102"/>
      <c r="L47" s="19">
        <f>F35</f>
        <v>3.6333333333333333</v>
      </c>
      <c r="M47" s="18">
        <f>P35</f>
        <v>128.5</v>
      </c>
      <c r="N47" s="31"/>
      <c r="O47" s="24"/>
    </row>
    <row r="48" spans="1:22" x14ac:dyDescent="0.3">
      <c r="C48" s="27"/>
      <c r="D48" s="27"/>
      <c r="E48" s="27"/>
      <c r="F48" s="26"/>
      <c r="G48" s="102" t="s">
        <v>30</v>
      </c>
      <c r="H48" s="102"/>
      <c r="I48" s="102"/>
      <c r="J48" s="102"/>
      <c r="K48" s="102"/>
      <c r="L48" s="19">
        <f>G35</f>
        <v>3.5666666666666669</v>
      </c>
      <c r="M48" s="18">
        <f>Q35</f>
        <v>121</v>
      </c>
      <c r="N48" s="31"/>
      <c r="O48" s="24"/>
    </row>
    <row r="49" spans="3:25" x14ac:dyDescent="0.3">
      <c r="C49" s="27"/>
      <c r="D49" s="27"/>
      <c r="E49" s="27"/>
      <c r="F49" s="26"/>
      <c r="G49" s="102" t="s">
        <v>29</v>
      </c>
      <c r="H49" s="102"/>
      <c r="I49" s="102"/>
      <c r="J49" s="102"/>
      <c r="K49" s="102"/>
      <c r="L49" s="19">
        <f>H35</f>
        <v>3.2666666666666666</v>
      </c>
      <c r="M49" s="18">
        <f>R35</f>
        <v>99.5</v>
      </c>
      <c r="N49" s="31"/>
      <c r="O49" s="24"/>
    </row>
    <row r="50" spans="3:25" x14ac:dyDescent="0.3">
      <c r="C50" s="27"/>
      <c r="D50" s="27"/>
      <c r="E50" s="27"/>
      <c r="F50" s="26"/>
      <c r="G50" s="102" t="s">
        <v>28</v>
      </c>
      <c r="H50" s="102"/>
      <c r="I50" s="102"/>
      <c r="J50" s="102"/>
      <c r="K50" s="102"/>
      <c r="L50" s="19">
        <f>I35</f>
        <v>3.2666666666666666</v>
      </c>
      <c r="M50" s="18">
        <f>S35</f>
        <v>106.5</v>
      </c>
      <c r="N50" s="31"/>
      <c r="O50" s="24"/>
    </row>
    <row r="51" spans="3:25" x14ac:dyDescent="0.3">
      <c r="C51" s="27"/>
      <c r="D51" s="27"/>
      <c r="E51" s="27"/>
      <c r="F51" s="26"/>
      <c r="G51" s="102"/>
      <c r="H51" s="102"/>
      <c r="I51" s="102"/>
      <c r="J51" s="102"/>
      <c r="K51" s="102"/>
      <c r="L51" s="19"/>
      <c r="M51" s="18"/>
      <c r="N51" s="31"/>
      <c r="O51" s="24"/>
    </row>
    <row r="52" spans="3:25" x14ac:dyDescent="0.3">
      <c r="C52" s="27"/>
      <c r="D52" s="27"/>
      <c r="E52" s="27"/>
      <c r="F52" s="26"/>
      <c r="G52" s="102"/>
      <c r="H52" s="102"/>
      <c r="I52" s="102"/>
      <c r="J52" s="102"/>
      <c r="K52" s="102"/>
      <c r="L52" s="19"/>
      <c r="M52" s="18"/>
      <c r="N52" s="31"/>
      <c r="O52" s="24"/>
    </row>
    <row r="53" spans="3:25" x14ac:dyDescent="0.3">
      <c r="C53" s="27"/>
      <c r="D53" s="27"/>
      <c r="E53" s="27"/>
      <c r="F53" s="26"/>
      <c r="G53" s="106" t="s">
        <v>39</v>
      </c>
      <c r="H53" s="106"/>
      <c r="I53" s="106"/>
      <c r="J53" s="106"/>
      <c r="K53" s="106"/>
      <c r="L53" s="107">
        <f>1.645*SQRT(30*7*(7+1)/6)</f>
        <v>27.526114872971085</v>
      </c>
      <c r="M53" s="107"/>
      <c r="N53" s="107"/>
      <c r="O53" s="24"/>
    </row>
    <row r="54" spans="3:25" x14ac:dyDescent="0.3">
      <c r="C54" s="27"/>
      <c r="D54" s="27"/>
      <c r="E54" s="27"/>
      <c r="F54" s="26"/>
      <c r="G54" s="29"/>
      <c r="H54" s="29"/>
      <c r="I54" s="29"/>
      <c r="J54" s="29"/>
      <c r="K54" s="29"/>
      <c r="L54" s="28"/>
      <c r="M54" s="28"/>
      <c r="N54" s="28"/>
      <c r="O54" s="24"/>
    </row>
    <row r="55" spans="3:25" ht="15.75" customHeight="1" x14ac:dyDescent="0.3">
      <c r="C55" s="27"/>
      <c r="D55" s="27"/>
      <c r="E55" s="27"/>
      <c r="F55" s="26"/>
      <c r="G55" s="108" t="s">
        <v>38</v>
      </c>
      <c r="H55" s="108"/>
      <c r="I55" s="108"/>
      <c r="J55" s="108"/>
      <c r="K55" s="108"/>
      <c r="L55" s="108"/>
      <c r="M55" s="108"/>
      <c r="N55" s="108"/>
      <c r="O55" s="24"/>
    </row>
    <row r="56" spans="3:25" x14ac:dyDescent="0.3">
      <c r="F56" s="25"/>
      <c r="G56" s="108"/>
      <c r="H56" s="108"/>
      <c r="I56" s="108"/>
      <c r="J56" s="108"/>
      <c r="K56" s="108"/>
      <c r="L56" s="108"/>
      <c r="M56" s="108"/>
      <c r="N56" s="108"/>
      <c r="O56" s="24"/>
    </row>
    <row r="57" spans="3:25" ht="15.5" thickBot="1" x14ac:dyDescent="0.35">
      <c r="F57" s="23"/>
      <c r="G57" s="22"/>
      <c r="H57" s="22"/>
      <c r="I57" s="22"/>
      <c r="J57" s="22"/>
      <c r="K57" s="22"/>
      <c r="L57" s="22"/>
      <c r="M57" s="22"/>
      <c r="N57" s="22"/>
      <c r="O57" s="21"/>
    </row>
    <row r="58" spans="3:25" x14ac:dyDescent="0.3">
      <c r="G58" s="20"/>
      <c r="H58" s="20"/>
      <c r="I58" s="20"/>
      <c r="J58" s="20"/>
      <c r="M58" s="13"/>
      <c r="N58" s="13"/>
    </row>
    <row r="59" spans="3:25" ht="15.5" x14ac:dyDescent="0.35"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3:25" ht="15.5" x14ac:dyDescent="0.35">
      <c r="F60" s="109" t="s">
        <v>8</v>
      </c>
      <c r="G60" s="110"/>
      <c r="H60" s="110"/>
      <c r="I60" s="110"/>
      <c r="J60" s="111"/>
      <c r="K60" s="98" t="s">
        <v>37</v>
      </c>
      <c r="L60" s="105" t="s">
        <v>36</v>
      </c>
      <c r="M60" s="10"/>
      <c r="N60" s="105" t="s">
        <v>35</v>
      </c>
      <c r="V60"/>
      <c r="W60"/>
      <c r="X60"/>
      <c r="Y60"/>
    </row>
    <row r="61" spans="3:25" ht="15" customHeight="1" x14ac:dyDescent="0.3">
      <c r="F61" s="112"/>
      <c r="G61" s="113"/>
      <c r="H61" s="113"/>
      <c r="I61" s="113"/>
      <c r="J61" s="114"/>
      <c r="K61" s="98"/>
      <c r="L61" s="105"/>
      <c r="M61" s="10"/>
      <c r="N61" s="105"/>
    </row>
    <row r="62" spans="3:25" x14ac:dyDescent="0.3">
      <c r="F62" s="102" t="s">
        <v>34</v>
      </c>
      <c r="G62" s="102"/>
      <c r="H62" s="102"/>
      <c r="I62" s="102"/>
      <c r="J62" s="102"/>
      <c r="K62" s="19">
        <v>3.8</v>
      </c>
      <c r="L62" s="18">
        <v>136.5</v>
      </c>
      <c r="M62" s="17">
        <f t="shared" ref="M62:M68" si="6">L62+K$69</f>
        <v>164.02611487297108</v>
      </c>
      <c r="N62" s="16"/>
    </row>
    <row r="63" spans="3:25" x14ac:dyDescent="0.3">
      <c r="F63" s="102" t="s">
        <v>33</v>
      </c>
      <c r="G63" s="102"/>
      <c r="H63" s="102"/>
      <c r="I63" s="102"/>
      <c r="J63" s="102"/>
      <c r="K63" s="19">
        <v>3.7</v>
      </c>
      <c r="L63" s="18">
        <v>135.5</v>
      </c>
      <c r="M63" s="17">
        <f t="shared" si="6"/>
        <v>163.02611487297108</v>
      </c>
      <c r="N63" s="16"/>
    </row>
    <row r="64" spans="3:25" x14ac:dyDescent="0.3">
      <c r="F64" s="102" t="s">
        <v>32</v>
      </c>
      <c r="G64" s="102"/>
      <c r="H64" s="102"/>
      <c r="I64" s="102"/>
      <c r="J64" s="102"/>
      <c r="K64" s="19">
        <v>3.4333333333333331</v>
      </c>
      <c r="L64" s="18">
        <v>112.5</v>
      </c>
      <c r="M64" s="17">
        <f t="shared" si="6"/>
        <v>140.02611487297108</v>
      </c>
      <c r="N64" s="16"/>
    </row>
    <row r="65" spans="6:25" x14ac:dyDescent="0.3">
      <c r="F65" s="102" t="s">
        <v>31</v>
      </c>
      <c r="G65" s="102"/>
      <c r="H65" s="102"/>
      <c r="I65" s="102"/>
      <c r="J65" s="102"/>
      <c r="K65" s="19">
        <v>3.6333333333333333</v>
      </c>
      <c r="L65" s="18">
        <v>128.5</v>
      </c>
      <c r="M65" s="17">
        <f t="shared" si="6"/>
        <v>156.02611487297108</v>
      </c>
      <c r="N65" s="16"/>
    </row>
    <row r="66" spans="6:25" x14ac:dyDescent="0.3">
      <c r="F66" s="102" t="s">
        <v>30</v>
      </c>
      <c r="G66" s="102"/>
      <c r="H66" s="102"/>
      <c r="I66" s="102"/>
      <c r="J66" s="102"/>
      <c r="K66" s="19">
        <v>3.5666666666666669</v>
      </c>
      <c r="L66" s="18">
        <v>121</v>
      </c>
      <c r="M66" s="17">
        <f t="shared" si="6"/>
        <v>148.52611487297108</v>
      </c>
      <c r="N66" s="16"/>
    </row>
    <row r="67" spans="6:25" x14ac:dyDescent="0.3">
      <c r="F67" s="102" t="s">
        <v>29</v>
      </c>
      <c r="G67" s="102"/>
      <c r="H67" s="102"/>
      <c r="I67" s="102"/>
      <c r="J67" s="102"/>
      <c r="K67" s="19">
        <v>3.2666666666666666</v>
      </c>
      <c r="L67" s="18">
        <v>99.5</v>
      </c>
      <c r="M67" s="17">
        <f t="shared" si="6"/>
        <v>127.02611487297108</v>
      </c>
      <c r="N67" s="16"/>
    </row>
    <row r="68" spans="6:25" x14ac:dyDescent="0.3">
      <c r="F68" s="102" t="s">
        <v>28</v>
      </c>
      <c r="G68" s="102"/>
      <c r="H68" s="102"/>
      <c r="I68" s="102"/>
      <c r="J68" s="102"/>
      <c r="K68" s="19">
        <v>3.2666666666666666</v>
      </c>
      <c r="L68" s="18">
        <v>106.5</v>
      </c>
      <c r="M68" s="17">
        <f t="shared" si="6"/>
        <v>134.02611487297108</v>
      </c>
      <c r="N68" s="16"/>
    </row>
    <row r="69" spans="6:25" x14ac:dyDescent="0.3">
      <c r="F69" s="99" t="s">
        <v>27</v>
      </c>
      <c r="G69" s="89"/>
      <c r="H69" s="89"/>
      <c r="I69" s="89"/>
      <c r="J69" s="115"/>
      <c r="K69" s="104">
        <f>L53</f>
        <v>27.526114872971085</v>
      </c>
      <c r="L69" s="105"/>
      <c r="M69" s="10"/>
      <c r="N69" s="10"/>
    </row>
    <row r="70" spans="6:25" ht="15.5" x14ac:dyDescent="0.35">
      <c r="W70"/>
      <c r="X70"/>
      <c r="Y70"/>
    </row>
    <row r="71" spans="6:25" ht="15.5" x14ac:dyDescent="0.35">
      <c r="W71"/>
      <c r="X71"/>
      <c r="Y71"/>
    </row>
    <row r="72" spans="6:25" ht="15.5" customHeight="1" x14ac:dyDescent="0.3"/>
    <row r="73" spans="6:25" ht="15.5" customHeight="1" x14ac:dyDescent="0.3"/>
  </sheetData>
  <mergeCells count="31">
    <mergeCell ref="L60:L61"/>
    <mergeCell ref="N60:N61"/>
    <mergeCell ref="G44:K44"/>
    <mergeCell ref="G45:K45"/>
    <mergeCell ref="G46:K46"/>
    <mergeCell ref="G47:K47"/>
    <mergeCell ref="G55:N56"/>
    <mergeCell ref="G48:K48"/>
    <mergeCell ref="L53:N53"/>
    <mergeCell ref="M3:U3"/>
    <mergeCell ref="G43:K43"/>
    <mergeCell ref="B2:B3"/>
    <mergeCell ref="C2:J2"/>
    <mergeCell ref="M43:N43"/>
    <mergeCell ref="G42:J42"/>
    <mergeCell ref="K69:L69"/>
    <mergeCell ref="G49:K49"/>
    <mergeCell ref="G50:K50"/>
    <mergeCell ref="F68:J68"/>
    <mergeCell ref="F67:J67"/>
    <mergeCell ref="F62:J62"/>
    <mergeCell ref="F69:J69"/>
    <mergeCell ref="F63:J63"/>
    <mergeCell ref="F64:J64"/>
    <mergeCell ref="F65:J65"/>
    <mergeCell ref="F66:J66"/>
    <mergeCell ref="G51:K51"/>
    <mergeCell ref="G52:K52"/>
    <mergeCell ref="G53:K53"/>
    <mergeCell ref="F60:J61"/>
    <mergeCell ref="K60:K61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09B9-8C8F-48BA-BB62-19A80EF99F34}">
  <dimension ref="B4:U24"/>
  <sheetViews>
    <sheetView tabSelected="1" zoomScale="85" workbookViewId="0">
      <selection activeCell="P10" sqref="P10"/>
    </sheetView>
  </sheetViews>
  <sheetFormatPr defaultRowHeight="14.5" x14ac:dyDescent="0.35"/>
  <cols>
    <col min="2" max="2" width="25.36328125" customWidth="1"/>
  </cols>
  <sheetData>
    <row r="4" spans="2:21" ht="15.5" customHeight="1" x14ac:dyDescent="0.35">
      <c r="B4" s="96" t="s">
        <v>12</v>
      </c>
      <c r="C4" s="91" t="s">
        <v>13</v>
      </c>
      <c r="D4" s="91"/>
      <c r="E4" s="91"/>
      <c r="F4" s="91"/>
      <c r="G4" s="91"/>
      <c r="H4" s="91"/>
      <c r="I4" s="91"/>
      <c r="J4" s="92" t="s">
        <v>14</v>
      </c>
      <c r="K4" s="92" t="s">
        <v>15</v>
      </c>
      <c r="L4" s="94" t="s">
        <v>16</v>
      </c>
      <c r="O4" s="8"/>
      <c r="P4" s="8"/>
      <c r="Q4" s="41"/>
      <c r="R4" s="41"/>
      <c r="S4" s="8"/>
      <c r="T4" s="8"/>
      <c r="U4" s="41"/>
    </row>
    <row r="5" spans="2:21" ht="15.5" x14ac:dyDescent="0.35">
      <c r="B5" s="96"/>
      <c r="C5" s="83" t="s">
        <v>0</v>
      </c>
      <c r="D5" s="83" t="s">
        <v>1</v>
      </c>
      <c r="E5" s="83" t="s">
        <v>2</v>
      </c>
      <c r="F5" s="83" t="s">
        <v>3</v>
      </c>
      <c r="G5" s="83" t="s">
        <v>4</v>
      </c>
      <c r="H5" s="83" t="s">
        <v>5</v>
      </c>
      <c r="I5" s="83" t="s">
        <v>6</v>
      </c>
      <c r="J5" s="93"/>
      <c r="K5" s="93"/>
      <c r="L5" s="95"/>
      <c r="O5" s="41"/>
      <c r="P5" s="41"/>
      <c r="Q5" s="41"/>
      <c r="R5" s="41"/>
      <c r="S5" s="41"/>
      <c r="U5" s="41"/>
    </row>
    <row r="6" spans="2:21" ht="15.5" x14ac:dyDescent="0.35">
      <c r="B6" s="84" t="s">
        <v>20</v>
      </c>
      <c r="C6" s="6">
        <v>3.7</v>
      </c>
      <c r="D6" s="6">
        <v>3.4666666666666668</v>
      </c>
      <c r="E6" s="6">
        <v>3.4333333333333331</v>
      </c>
      <c r="F6" s="6">
        <v>3.1666666666666665</v>
      </c>
      <c r="G6" s="6">
        <v>2.9666666666666668</v>
      </c>
      <c r="H6" s="6">
        <v>3.1</v>
      </c>
      <c r="I6" s="6">
        <v>3.3333333333333335</v>
      </c>
      <c r="J6" s="6">
        <f>C6</f>
        <v>3.7</v>
      </c>
      <c r="K6" s="4">
        <f>G6</f>
        <v>2.9666666666666668</v>
      </c>
      <c r="L6" s="4">
        <f t="shared" ref="L6:L9" si="0">J6-K6</f>
        <v>0.73333333333333339</v>
      </c>
    </row>
    <row r="7" spans="2:21" ht="15.5" x14ac:dyDescent="0.35">
      <c r="B7" s="84" t="s">
        <v>19</v>
      </c>
      <c r="C7" s="6">
        <v>3.3666666666666667</v>
      </c>
      <c r="D7" s="6">
        <v>3.6</v>
      </c>
      <c r="E7" s="6">
        <v>3.5</v>
      </c>
      <c r="F7" s="6">
        <v>3.4</v>
      </c>
      <c r="G7" s="6">
        <v>3.3666666666666667</v>
      </c>
      <c r="H7" s="6">
        <v>3.4333333333333331</v>
      </c>
      <c r="I7" s="6">
        <v>3.5666666666666669</v>
      </c>
      <c r="J7" s="6">
        <f>D7</f>
        <v>3.6</v>
      </c>
      <c r="K7" s="4">
        <f>G7</f>
        <v>3.3666666666666667</v>
      </c>
      <c r="L7" s="4">
        <f t="shared" si="0"/>
        <v>0.23333333333333339</v>
      </c>
    </row>
    <row r="8" spans="2:21" ht="15.5" x14ac:dyDescent="0.35">
      <c r="B8" s="84" t="s">
        <v>18</v>
      </c>
      <c r="C8" s="6">
        <v>3.8</v>
      </c>
      <c r="D8" s="6">
        <v>3.6666666666666665</v>
      </c>
      <c r="E8" s="6">
        <v>3.4666666666666668</v>
      </c>
      <c r="F8" s="6">
        <v>2.9333333333333331</v>
      </c>
      <c r="G8" s="6">
        <v>3.2333333333333334</v>
      </c>
      <c r="H8" s="6">
        <v>3.0333333333333332</v>
      </c>
      <c r="I8" s="6">
        <v>2.6333333333333333</v>
      </c>
      <c r="J8" s="6">
        <f>C8</f>
        <v>3.8</v>
      </c>
      <c r="K8" s="4">
        <f>I8</f>
        <v>2.6333333333333333</v>
      </c>
      <c r="L8" s="4">
        <f t="shared" si="0"/>
        <v>1.1666666666666665</v>
      </c>
    </row>
    <row r="9" spans="2:21" ht="15.5" x14ac:dyDescent="0.35">
      <c r="B9" s="84" t="s">
        <v>17</v>
      </c>
      <c r="C9" s="6">
        <v>3.8</v>
      </c>
      <c r="D9" s="6">
        <v>3.7</v>
      </c>
      <c r="E9" s="6">
        <v>3.4333333333333331</v>
      </c>
      <c r="F9" s="6">
        <v>3.6333333333333333</v>
      </c>
      <c r="G9" s="6">
        <v>3.5666666666666669</v>
      </c>
      <c r="H9" s="6">
        <v>3.2666666666666666</v>
      </c>
      <c r="I9" s="6">
        <v>3.2666666666666666</v>
      </c>
      <c r="J9" s="6">
        <f>C9</f>
        <v>3.8</v>
      </c>
      <c r="K9" s="4">
        <f>I9</f>
        <v>3.2666666666666666</v>
      </c>
      <c r="L9" s="4">
        <f t="shared" si="0"/>
        <v>0.53333333333333321</v>
      </c>
    </row>
    <row r="13" spans="2:21" ht="15.5" x14ac:dyDescent="0.35">
      <c r="B13" s="96" t="s">
        <v>12</v>
      </c>
      <c r="C13" s="97" t="s">
        <v>21</v>
      </c>
      <c r="D13" s="97" t="s">
        <v>22</v>
      </c>
      <c r="E13" s="91" t="s">
        <v>0</v>
      </c>
      <c r="F13" s="91"/>
      <c r="G13" s="91" t="s">
        <v>1</v>
      </c>
      <c r="H13" s="91"/>
      <c r="I13" s="91" t="s">
        <v>2</v>
      </c>
      <c r="J13" s="91"/>
      <c r="K13" s="91" t="s">
        <v>3</v>
      </c>
      <c r="L13" s="91"/>
      <c r="M13" s="91" t="s">
        <v>4</v>
      </c>
      <c r="N13" s="91"/>
      <c r="O13" s="91" t="s">
        <v>5</v>
      </c>
      <c r="P13" s="91"/>
      <c r="Q13" s="91" t="s">
        <v>6</v>
      </c>
      <c r="R13" s="91"/>
    </row>
    <row r="14" spans="2:21" x14ac:dyDescent="0.35">
      <c r="B14" s="96"/>
      <c r="C14" s="97"/>
      <c r="D14" s="97"/>
      <c r="E14" s="90" t="s">
        <v>23</v>
      </c>
      <c r="F14" s="90" t="s">
        <v>24</v>
      </c>
      <c r="G14" s="90" t="s">
        <v>23</v>
      </c>
      <c r="H14" s="90" t="s">
        <v>24</v>
      </c>
      <c r="I14" s="90" t="s">
        <v>23</v>
      </c>
      <c r="J14" s="90" t="s">
        <v>24</v>
      </c>
      <c r="K14" s="90" t="s">
        <v>23</v>
      </c>
      <c r="L14" s="90" t="s">
        <v>24</v>
      </c>
      <c r="M14" s="90" t="s">
        <v>23</v>
      </c>
      <c r="N14" s="90" t="s">
        <v>24</v>
      </c>
      <c r="O14" s="90" t="s">
        <v>23</v>
      </c>
      <c r="P14" s="90" t="s">
        <v>24</v>
      </c>
      <c r="Q14" s="90" t="s">
        <v>23</v>
      </c>
      <c r="R14" s="90" t="s">
        <v>24</v>
      </c>
    </row>
    <row r="15" spans="2:21" x14ac:dyDescent="0.35">
      <c r="B15" s="96"/>
      <c r="C15" s="97"/>
      <c r="D15" s="97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</row>
    <row r="16" spans="2:21" ht="15.5" x14ac:dyDescent="0.35">
      <c r="B16" s="84" t="s">
        <v>20</v>
      </c>
      <c r="C16" s="1">
        <v>0.9</v>
      </c>
      <c r="D16" s="2">
        <f>(C16/C$20)</f>
        <v>0.25</v>
      </c>
      <c r="E16" s="2">
        <f>(C6-K6)/L6</f>
        <v>1</v>
      </c>
      <c r="F16" s="2">
        <f t="shared" ref="F16:F19" si="1">(E16*D16)</f>
        <v>0.25</v>
      </c>
      <c r="G16" s="2">
        <f>(D6-K6)/L6</f>
        <v>0.68181818181818177</v>
      </c>
      <c r="H16" s="2">
        <f t="shared" ref="H16:H19" si="2">G16*D16</f>
        <v>0.17045454545454544</v>
      </c>
      <c r="I16" s="2">
        <f>(E6-K6)/L6</f>
        <v>0.63636363636363591</v>
      </c>
      <c r="J16" s="2">
        <f t="shared" ref="J16:J19" si="3">I16*D16</f>
        <v>0.15909090909090898</v>
      </c>
      <c r="K16" s="2">
        <f>(F6-K6)/L6</f>
        <v>0.27272727272727232</v>
      </c>
      <c r="L16" s="2">
        <f t="shared" ref="L16:L19" si="4">K16*D16</f>
        <v>6.818181818181808E-2</v>
      </c>
      <c r="M16" s="2">
        <f>(G6-K6)/L6</f>
        <v>0</v>
      </c>
      <c r="N16" s="2">
        <f t="shared" ref="N16:N19" si="5">M16*D16</f>
        <v>0</v>
      </c>
      <c r="O16" s="2">
        <f>(H6-K6)/L6</f>
        <v>0.18181818181818177</v>
      </c>
      <c r="P16" s="2">
        <f t="shared" ref="P16:P19" si="6">O16*D16</f>
        <v>4.5454545454545442E-2</v>
      </c>
      <c r="Q16" s="2">
        <f>(I6-K6)/L6</f>
        <v>0.5</v>
      </c>
      <c r="R16" s="2">
        <f t="shared" ref="R16:R19" si="7">Q16*D16</f>
        <v>0.125</v>
      </c>
    </row>
    <row r="17" spans="2:18" ht="15.5" x14ac:dyDescent="0.35">
      <c r="B17" s="84" t="s">
        <v>19</v>
      </c>
      <c r="C17" s="1">
        <v>0.9</v>
      </c>
      <c r="D17" s="2">
        <f>(C17/C$20)</f>
        <v>0.25</v>
      </c>
      <c r="E17" s="2">
        <f>(C7-K7)/L7</f>
        <v>0</v>
      </c>
      <c r="F17" s="2">
        <f t="shared" si="1"/>
        <v>0</v>
      </c>
      <c r="G17" s="2">
        <f>(D7-K7)/L7</f>
        <v>1</v>
      </c>
      <c r="H17" s="2">
        <f t="shared" si="2"/>
        <v>0.25</v>
      </c>
      <c r="I17" s="2">
        <f>(E7-K7)/L7</f>
        <v>0.57142857142857117</v>
      </c>
      <c r="J17" s="2">
        <f t="shared" si="3"/>
        <v>0.14285714285714279</v>
      </c>
      <c r="K17" s="2">
        <f>(F7-K7)/L7</f>
        <v>0.14285714285714232</v>
      </c>
      <c r="L17" s="2">
        <f t="shared" si="4"/>
        <v>3.571428571428558E-2</v>
      </c>
      <c r="M17" s="2">
        <f>(G7-K7)/L7</f>
        <v>0</v>
      </c>
      <c r="N17" s="2">
        <f t="shared" si="5"/>
        <v>0</v>
      </c>
      <c r="O17" s="2">
        <f>(H7-K7)/L7</f>
        <v>0.28571428571428464</v>
      </c>
      <c r="P17" s="2">
        <f t="shared" si="6"/>
        <v>7.1428571428571161E-2</v>
      </c>
      <c r="Q17" s="2">
        <f>(I7-K7)/L7</f>
        <v>0.85714285714285765</v>
      </c>
      <c r="R17" s="2">
        <f t="shared" si="7"/>
        <v>0.21428571428571441</v>
      </c>
    </row>
    <row r="18" spans="2:18" ht="15.5" x14ac:dyDescent="0.35">
      <c r="B18" s="84" t="s">
        <v>18</v>
      </c>
      <c r="C18" s="1">
        <v>0.9</v>
      </c>
      <c r="D18" s="2">
        <f>(C18/C$20)</f>
        <v>0.25</v>
      </c>
      <c r="E18" s="2">
        <f>(C8-K8)/L8</f>
        <v>1</v>
      </c>
      <c r="F18" s="2">
        <f t="shared" si="1"/>
        <v>0.25</v>
      </c>
      <c r="G18" s="2">
        <f>(D8-K8)/L8</f>
        <v>0.88571428571428568</v>
      </c>
      <c r="H18" s="2">
        <f t="shared" si="2"/>
        <v>0.22142857142857142</v>
      </c>
      <c r="I18" s="2">
        <f>(E8-K8)/L8</f>
        <v>0.71428571428571452</v>
      </c>
      <c r="J18" s="2">
        <f t="shared" si="3"/>
        <v>0.17857142857142863</v>
      </c>
      <c r="K18" s="2">
        <f>(F8-K8)/L8</f>
        <v>0.25714285714285701</v>
      </c>
      <c r="L18" s="2">
        <f t="shared" si="4"/>
        <v>6.4285714285714252E-2</v>
      </c>
      <c r="M18" s="2">
        <f>(G8-K8)/L8</f>
        <v>0.51428571428571446</v>
      </c>
      <c r="N18" s="2">
        <f t="shared" si="5"/>
        <v>0.12857142857142861</v>
      </c>
      <c r="O18" s="2">
        <f>(H8-K8)/L8</f>
        <v>0.3428571428571428</v>
      </c>
      <c r="P18" s="2">
        <f t="shared" si="6"/>
        <v>8.5714285714285701E-2</v>
      </c>
      <c r="Q18" s="2">
        <f>(I8-K8)/L8</f>
        <v>0</v>
      </c>
      <c r="R18" s="2">
        <f t="shared" si="7"/>
        <v>0</v>
      </c>
    </row>
    <row r="19" spans="2:18" ht="15.5" x14ac:dyDescent="0.35">
      <c r="B19" s="84" t="s">
        <v>17</v>
      </c>
      <c r="C19" s="1">
        <v>0.9</v>
      </c>
      <c r="D19" s="2">
        <f>(C19/C$20)</f>
        <v>0.25</v>
      </c>
      <c r="E19" s="2">
        <f>(C9-K9)/L9</f>
        <v>1</v>
      </c>
      <c r="F19" s="2">
        <f t="shared" si="1"/>
        <v>0.25</v>
      </c>
      <c r="G19" s="2">
        <f>(D9-K9)/L9</f>
        <v>0.81250000000000067</v>
      </c>
      <c r="H19" s="2">
        <f t="shared" si="2"/>
        <v>0.20312500000000017</v>
      </c>
      <c r="I19" s="2">
        <f>(E9-K9)/L9</f>
        <v>0.31249999999999978</v>
      </c>
      <c r="J19" s="2">
        <f t="shared" si="3"/>
        <v>7.8124999999999944E-2</v>
      </c>
      <c r="K19" s="2">
        <f>(F9-K9)/L9</f>
        <v>0.68750000000000022</v>
      </c>
      <c r="L19" s="2">
        <f t="shared" si="4"/>
        <v>0.17187500000000006</v>
      </c>
      <c r="M19" s="2">
        <f>(G9-K9)/L9</f>
        <v>0.56250000000000067</v>
      </c>
      <c r="N19" s="2">
        <f t="shared" si="5"/>
        <v>0.14062500000000017</v>
      </c>
      <c r="O19" s="2">
        <f>(H9-K9)/L9</f>
        <v>0</v>
      </c>
      <c r="P19" s="2">
        <f t="shared" si="6"/>
        <v>0</v>
      </c>
      <c r="Q19" s="2">
        <f>(I9-K9)/L9</f>
        <v>0</v>
      </c>
      <c r="R19" s="2">
        <f t="shared" si="7"/>
        <v>0</v>
      </c>
    </row>
    <row r="20" spans="2:18" ht="15.5" x14ac:dyDescent="0.35">
      <c r="B20" s="84" t="s">
        <v>7</v>
      </c>
      <c r="C20" s="1">
        <f>SUM(C16:C19)</f>
        <v>3.6</v>
      </c>
      <c r="D20" s="1"/>
      <c r="E20" s="1"/>
      <c r="F20" s="2">
        <f>SUM(F16:F19)</f>
        <v>0.75</v>
      </c>
      <c r="G20" s="2"/>
      <c r="H20" s="2">
        <f>SUM(H16:H19)</f>
        <v>0.84500811688311694</v>
      </c>
      <c r="I20" s="2"/>
      <c r="J20" s="2">
        <f>SUM(J16:J19)</f>
        <v>0.55864448051948035</v>
      </c>
      <c r="K20" s="2"/>
      <c r="L20" s="2">
        <f>SUM(L16:L19)</f>
        <v>0.34005681818181799</v>
      </c>
      <c r="M20" s="2"/>
      <c r="N20" s="2">
        <f>SUM(N16:N19)</f>
        <v>0.26919642857142878</v>
      </c>
      <c r="O20" s="2"/>
      <c r="P20" s="2">
        <f>SUM(P16:P19)</f>
        <v>0.2025974025974023</v>
      </c>
      <c r="Q20" s="2"/>
      <c r="R20" s="2">
        <f>SUM(R16:R19)</f>
        <v>0.33928571428571441</v>
      </c>
    </row>
    <row r="21" spans="2:18" x14ac:dyDescent="0.35">
      <c r="F21" s="82"/>
      <c r="H21" s="85" t="s">
        <v>11</v>
      </c>
    </row>
    <row r="23" spans="2:18" ht="18.5" x14ac:dyDescent="0.45">
      <c r="B23" s="86" t="s">
        <v>46</v>
      </c>
      <c r="C23" s="87" t="s">
        <v>47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</row>
    <row r="24" spans="2:18" ht="18.5" x14ac:dyDescent="0.45"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</row>
  </sheetData>
  <mergeCells count="29">
    <mergeCell ref="K4:K5"/>
    <mergeCell ref="L4:L5"/>
    <mergeCell ref="B13:B15"/>
    <mergeCell ref="C13:C15"/>
    <mergeCell ref="D13:D15"/>
    <mergeCell ref="E13:F13"/>
    <mergeCell ref="G13:H13"/>
    <mergeCell ref="I13:J13"/>
    <mergeCell ref="K13:L13"/>
    <mergeCell ref="L14:L15"/>
    <mergeCell ref="B4:B5"/>
    <mergeCell ref="C4:I4"/>
    <mergeCell ref="J4:J5"/>
    <mergeCell ref="R14:R15"/>
    <mergeCell ref="M13:N13"/>
    <mergeCell ref="O13:P13"/>
    <mergeCell ref="Q13:R13"/>
    <mergeCell ref="E14:E15"/>
    <mergeCell ref="F14:F15"/>
    <mergeCell ref="G14:G15"/>
    <mergeCell ref="H14:H15"/>
    <mergeCell ref="I14:I15"/>
    <mergeCell ref="J14:J15"/>
    <mergeCell ref="K14:K15"/>
    <mergeCell ref="M14:M15"/>
    <mergeCell ref="N14:N15"/>
    <mergeCell ref="O14:O15"/>
    <mergeCell ref="P14:P15"/>
    <mergeCell ref="Q14:Q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Orlep Tekstur</vt:lpstr>
      <vt:lpstr>Orlep Rasa</vt:lpstr>
      <vt:lpstr>Orlep Warna</vt:lpstr>
      <vt:lpstr>Orlep Aroma</vt:lpstr>
      <vt:lpstr>Perlakuan 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Tafana Serly</dc:creator>
  <cp:lastModifiedBy>Tafana Serly</cp:lastModifiedBy>
  <dcterms:created xsi:type="dcterms:W3CDTF">2024-06-13T09:43:29Z</dcterms:created>
  <dcterms:modified xsi:type="dcterms:W3CDTF">2026-04-02T04:11:50Z</dcterms:modified>
</cp:coreProperties>
</file>